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rsvarsbygg.sharepoint.com/teams/msteams_b1f00e-KON-NORD/Delte dokumenter/KON - NORD/Anskaffelser/Guro/Hvitevarer/Runde 2/"/>
    </mc:Choice>
  </mc:AlternateContent>
  <xr:revisionPtr revIDLastSave="132" documentId="8_{F09CF5FD-AA6F-4342-8769-322910D4F689}" xr6:coauthVersionLast="47" xr6:coauthVersionMax="47" xr10:uidLastSave="{E804C7E0-7C9A-48CE-96F7-28B60F75A574}"/>
  <bookViews>
    <workbookView xWindow="9180" yWindow="0" windowWidth="28050" windowHeight="15345" activeTab="1" xr2:uid="{8AEC0BA5-9C87-4AAA-8E1D-0291F611FB42}"/>
  </bookViews>
  <sheets>
    <sheet name="Informasjon" sheetId="5" r:id="rId1"/>
    <sheet name="Produkt" sheetId="1" r:id="rId2"/>
    <sheet name="Levering" sheetId="3" r:id="rId3"/>
    <sheet name="Tilleggstjeneste" sheetId="2" r:id="rId4"/>
    <sheet name="Evalueringssum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5" i="4" l="1"/>
  <c r="B3" i="4"/>
  <c r="D9" i="2"/>
  <c r="D8" i="2"/>
  <c r="D7" i="2"/>
  <c r="D10" i="2" s="1"/>
  <c r="D6" i="2"/>
  <c r="D5" i="2"/>
  <c r="D4" i="2"/>
  <c r="D3" i="2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AC4" i="1"/>
  <c r="AC5" i="1"/>
  <c r="AC6" i="1"/>
  <c r="AC7" i="1"/>
  <c r="AC8" i="1"/>
  <c r="AE8" i="1" s="1"/>
  <c r="AC9" i="1"/>
  <c r="AE9" i="1" s="1"/>
  <c r="AC10" i="1"/>
  <c r="AE10" i="1" s="1"/>
  <c r="AC11" i="1"/>
  <c r="AE11" i="1" s="1"/>
  <c r="AC12" i="1"/>
  <c r="AE12" i="1" s="1"/>
  <c r="AC13" i="1"/>
  <c r="AE13" i="1" s="1"/>
  <c r="AC14" i="1"/>
  <c r="AE14" i="1" s="1"/>
  <c r="AC15" i="1"/>
  <c r="AE15" i="1" s="1"/>
  <c r="AC16" i="1"/>
  <c r="AE16" i="1" s="1"/>
  <c r="AC17" i="1"/>
  <c r="AE17" i="1" s="1"/>
  <c r="AC18" i="1"/>
  <c r="AE18" i="1" s="1"/>
  <c r="AC19" i="1"/>
  <c r="AC20" i="1"/>
  <c r="AC21" i="1"/>
  <c r="AE21" i="1" s="1"/>
  <c r="AC22" i="1"/>
  <c r="AC23" i="1"/>
  <c r="AE23" i="1" s="1"/>
  <c r="AC24" i="1"/>
  <c r="AE24" i="1" s="1"/>
  <c r="AC25" i="1"/>
  <c r="AE25" i="1" s="1"/>
  <c r="AC26" i="1"/>
  <c r="AE26" i="1" s="1"/>
  <c r="AC3" i="1"/>
  <c r="AE3" i="1" s="1"/>
  <c r="AE28" i="1" s="1"/>
  <c r="O4" i="1"/>
  <c r="AE4" i="1" s="1"/>
  <c r="O5" i="1"/>
  <c r="AE5" i="1" s="1"/>
  <c r="O6" i="1"/>
  <c r="AE6" i="1" s="1"/>
  <c r="O7" i="1"/>
  <c r="AE7" i="1" s="1"/>
  <c r="O9" i="1"/>
  <c r="O11" i="1"/>
  <c r="O12" i="1"/>
  <c r="O13" i="1"/>
  <c r="O14" i="1"/>
  <c r="O15" i="1"/>
  <c r="O17" i="1"/>
  <c r="O18" i="1"/>
  <c r="O19" i="1"/>
  <c r="AE19" i="1" s="1"/>
  <c r="O20" i="1"/>
  <c r="AE20" i="1" s="1"/>
  <c r="O22" i="1"/>
  <c r="AE22" i="1" s="1"/>
  <c r="O23" i="1"/>
  <c r="O3" i="1"/>
  <c r="G20" i="3" l="1"/>
  <c r="B4" i="4" s="1"/>
  <c r="B6" i="4" s="1"/>
</calcChain>
</file>

<file path=xl/sharedStrings.xml><?xml version="1.0" encoding="utf-8"?>
<sst xmlns="http://schemas.openxmlformats.org/spreadsheetml/2006/main" count="132" uniqueCount="102">
  <si>
    <t xml:space="preserve">Produkt </t>
  </si>
  <si>
    <t>Minimumskrav</t>
  </si>
  <si>
    <t>Estimert antall nå-behov</t>
  </si>
  <si>
    <t xml:space="preserve">Totalt antall nå-behov </t>
  </si>
  <si>
    <t xml:space="preserve">Enhetspris </t>
  </si>
  <si>
    <t xml:space="preserve">Estimert antall opsjon </t>
  </si>
  <si>
    <t xml:space="preserve">Totalt antall estimert opsjon </t>
  </si>
  <si>
    <t>Enhetspris</t>
  </si>
  <si>
    <t xml:space="preserve">Totalpris </t>
  </si>
  <si>
    <t xml:space="preserve">Miljø </t>
  </si>
  <si>
    <t xml:space="preserve">Andenes </t>
  </si>
  <si>
    <t xml:space="preserve">Bardufoss </t>
  </si>
  <si>
    <t>Bodø/ Bodin</t>
  </si>
  <si>
    <t>Evenes</t>
  </si>
  <si>
    <t xml:space="preserve">Høybuktmoen </t>
  </si>
  <si>
    <t xml:space="preserve">Mosjøen </t>
  </si>
  <si>
    <t>Porsangermoen</t>
  </si>
  <si>
    <t xml:space="preserve">Ramsund </t>
  </si>
  <si>
    <t>Setermoen</t>
  </si>
  <si>
    <t xml:space="preserve">Skjold </t>
  </si>
  <si>
    <t xml:space="preserve">Sortland </t>
  </si>
  <si>
    <t xml:space="preserve">Trondenes </t>
  </si>
  <si>
    <t>Kan krav oppfylles (ja/nei)</t>
  </si>
  <si>
    <t xml:space="preserve">Tilbudt produkt </t>
  </si>
  <si>
    <t xml:space="preserve">Energiklasse </t>
  </si>
  <si>
    <t>Levetid / garanti</t>
  </si>
  <si>
    <t xml:space="preserve">Reservedeler / Reparbarhet </t>
  </si>
  <si>
    <t>Kjøleskap</t>
  </si>
  <si>
    <t>Frittstående. Kombiskap. NoFrost-funksjon. Kjøledel 230 L. Frysedel 114L. Dørhengsel både høyre og venstre. Justerbare føtter.</t>
  </si>
  <si>
    <t>Frittstående. 40L.</t>
  </si>
  <si>
    <t>Kjøleskap:</t>
  </si>
  <si>
    <t>Frittstående. Kombiskap. Nettovolum 97L. Frysedel 16 L.</t>
  </si>
  <si>
    <t>Frittstående. 131L.</t>
  </si>
  <si>
    <t>Frittstående. Frost-free. Produkter med valgmuligheter mellom 300 og 400 Liter</t>
  </si>
  <si>
    <t>Fryseboks</t>
  </si>
  <si>
    <t>Frittstående. 143 L</t>
  </si>
  <si>
    <t>Frittsående. Produkter med valgmuligheter fra minimum 290 L til 400 L.</t>
  </si>
  <si>
    <t>Fryseskap</t>
  </si>
  <si>
    <t>Frittstående. 100 L.</t>
  </si>
  <si>
    <t>Frittstående. Produkter med valgmuligheter fra minimum 200L  til 350 L.</t>
  </si>
  <si>
    <t>Vaskemaskin</t>
  </si>
  <si>
    <t>Frittsående. Produkter med valmuligheter fra minimum 8 Kg til 11 Kg. Justerbare føtter. Standardprogrammer. Pluss tømming, skylling og trommelrengjøring. Produkter med valg på Sentrifugehastighet fra 800 til 1400.</t>
  </si>
  <si>
    <t>Tørketrommel</t>
  </si>
  <si>
    <t xml:space="preserve">Frittstående. Produkter med valgmuligheter fra 8 Kg til 11 Kg. Standardprogrammer. EasyClean-filter. </t>
  </si>
  <si>
    <t>Kombinert vaskemin og tørketrommel</t>
  </si>
  <si>
    <t>Frittstående. Produkter med valgmuligheter fra minimum 8 KG vask/5 Kg tørkesyklus til 10 kg/ 8 Kg. Standardprogrammer. Pluss tømming, skylling og trommelrengjøring. Produkter med valg på Sentrifugehastighet mellom 800 og 1400.</t>
  </si>
  <si>
    <t xml:space="preserve">Oppvaskmaskin </t>
  </si>
  <si>
    <t>Underbygd. Standardmål (60 cm x 60 cm). 8 Programmer. Kapasitet 14 kuverter. Maks støy 45 Db.</t>
  </si>
  <si>
    <t>Oppvaskmaskin</t>
  </si>
  <si>
    <t>Underbygd 44,8 cm bredde. 57 cm dybde. Max 45 Db. Kapasitet 10 kuverter.  6 Programmer.</t>
  </si>
  <si>
    <t>Komfyr</t>
  </si>
  <si>
    <t>Frittstående. Induksjon. Pyrolytisk selvrens. Stekeovn 77 Liter. Topp - og bunnvarme, varmluft, pizzafunksjon, hurtig oppvarming, vifte og grill. Elektronisk timer. Elektrisitet som oppvarming. Utvidbare kokesoner 4. Steketermometer. Støpsel.</t>
  </si>
  <si>
    <t>Platetopp</t>
  </si>
  <si>
    <t>Rammeløs. Induksjon. Bredde 29 cm. Dybde 52 cm. Høyde 4,4 cm. 2 induksjonsplater. Inkl. støpsel</t>
  </si>
  <si>
    <t>Mikrobølgeovn</t>
  </si>
  <si>
    <t>Frittstående. 25 L. Standardprogrammer og grillfunksjon.Effekt 900watt. Grilleffekt 1000 watt. Roterende tallerken. Tidskontroll.</t>
  </si>
  <si>
    <t>Frittstående. 17 L. Standardprogram og tinefunksjon. Tidskontroll. Minimum 700 watt.</t>
  </si>
  <si>
    <t>Integrert. B59xD39H38.  Roterende tallerken. Tidskontroll. Minimum 800 Watt.</t>
  </si>
  <si>
    <t>Kaffetrakter</t>
  </si>
  <si>
    <t>Frittstående. 1,25 L. Anti-dryppfunksjon. 2 elementer. Avtagbar filterholder. Bryggetid 7 minutter. Indikator for vannmengde.</t>
  </si>
  <si>
    <t>Vannkoker</t>
  </si>
  <si>
    <t>1L. Trådløs. Kabelopprulling. Filter. Indikator vannmengde. Automatisk av.</t>
  </si>
  <si>
    <t>Tv</t>
  </si>
  <si>
    <t>Flatskjerm. 65tommer. QLED. 4K. Minimum 2 HDMI-innganger. USB-innganger. Produkter med valgmuligheter for både frittstående og veggheng inkl. utstyr til veggheng. Wi-Fi. Bluetooth.</t>
  </si>
  <si>
    <t xml:space="preserve">Rammeløs. Induksjon. 60 cm 4 plater, støpsel </t>
  </si>
  <si>
    <t>Kombiskap</t>
  </si>
  <si>
    <t xml:space="preserve">Frittstående Produkter med valgmulighet mellom 163/41l til 230/114 L </t>
  </si>
  <si>
    <t xml:space="preserve">Evalueringssum * </t>
  </si>
  <si>
    <t>Leveringsområde</t>
  </si>
  <si>
    <t xml:space="preserve">Fast frakt per bestillingsrunde- mindre omfang (1-5 produkter) </t>
  </si>
  <si>
    <t xml:space="preserve">Forsvarsbyggs estimerte antall </t>
  </si>
  <si>
    <t>Fast frakt per bestillingsrunde større omfang  (5+)</t>
  </si>
  <si>
    <t xml:space="preserve">Sum </t>
  </si>
  <si>
    <t>Finnmark</t>
  </si>
  <si>
    <t>Lakselv</t>
  </si>
  <si>
    <t>Banak</t>
  </si>
  <si>
    <t>GSV /Høybuktmoen</t>
  </si>
  <si>
    <t>Troms</t>
  </si>
  <si>
    <t>Sørreisa</t>
  </si>
  <si>
    <t>Bardufoss</t>
  </si>
  <si>
    <t>Skjold</t>
  </si>
  <si>
    <t>Bjerkvik</t>
  </si>
  <si>
    <t>Hålogaland</t>
  </si>
  <si>
    <t>Andenes</t>
  </si>
  <si>
    <t>Ramsund</t>
  </si>
  <si>
    <t>Sortland</t>
  </si>
  <si>
    <t>Trondenes</t>
  </si>
  <si>
    <t>Salten</t>
  </si>
  <si>
    <t>Bodø / Bodin</t>
  </si>
  <si>
    <t>Mosjøen</t>
  </si>
  <si>
    <t xml:space="preserve">Reitan </t>
  </si>
  <si>
    <t>Sum eks. mva. *</t>
  </si>
  <si>
    <t>Tilleggstjeneste</t>
  </si>
  <si>
    <t xml:space="preserve">Estimert behov </t>
  </si>
  <si>
    <t xml:space="preserve">Evalueringssum </t>
  </si>
  <si>
    <t>Retur av gammel vare til gjenvinning</t>
  </si>
  <si>
    <t>Komfyr: Levering til anvist sted, utpakking (avemballering), evnt. frakobling av gammelt produkt, montering og nødvendige tilkoblinger (strøm/vann/avløp), funksjonstest, samt retur av emballasje. Retur av gammelt produkt</t>
  </si>
  <si>
    <t>Platetopp: Levering til anvist sted, utpakking (avemballering), evnt. frakobling av gammelt produkt, montering og nødvendige tilkoblinger (strøm/vann/avløp), funksjonstest, samt retur av emballasje.Retur av gammelt produkt</t>
  </si>
  <si>
    <t>Kjøle/ fryseskap - boks: Levering til anvist sted, utpakking (avemballering), evnt. frakobling av gammelt produkt, montering og nødvendige tilkoblinger (strøm/vann/avløp), funksjonstest, samt retur av emballasje. Retur av gammelt produkt</t>
  </si>
  <si>
    <t>Oppvaskmaskiner: Levering til anvist sted, utpakking (avemballering), evt. frakobling av gammelt produkt, montering og nødvendige tilkoblinger (strøm, vann, avløp), funksjonstest, samt retur av emballasje. Retur av gammelt produkt</t>
  </si>
  <si>
    <t>Levering</t>
  </si>
  <si>
    <r>
      <rPr>
        <b/>
        <sz val="11"/>
        <color theme="1"/>
        <rFont val="Arial"/>
        <family val="2"/>
      </rPr>
      <t xml:space="preserve">Informasjon </t>
    </r>
    <r>
      <rPr>
        <sz val="10"/>
        <color theme="1"/>
        <rFont val="Arial"/>
        <family val="2"/>
      </rPr>
      <t xml:space="preserve">
Dette vedlegget innholder produkter som skal prises i konkurransen, samt krav som stilles til produktet. Tilbudt produkt skal oppfylle oppstilte krav i kolonne B. 
Prisene skal oppgis i norske kroner og eksklusive merverdiavgift, så fremst ikke annet fremkommer av sammenhengen.  Leverandør skal fylle ut felt markert grønn. 
</t>
    </r>
    <r>
      <rPr>
        <b/>
        <sz val="10"/>
        <color theme="1"/>
        <rFont val="Arial"/>
        <family val="2"/>
      </rPr>
      <t>I arkfanene "Enhetspriser"</t>
    </r>
    <r>
      <rPr>
        <sz val="10"/>
        <color theme="1"/>
        <rFont val="Arial"/>
        <family val="2"/>
      </rPr>
      <t xml:space="preserve"> skal stykkpris per produkt oppgis. Merk at antallet kun er estimert, og kan mengdereguleres opp eller ned i antall. 
</t>
    </r>
    <r>
      <rPr>
        <b/>
        <sz val="10"/>
        <color theme="1"/>
        <rFont val="Arial"/>
        <family val="2"/>
      </rPr>
      <t xml:space="preserve">Miljø: </t>
    </r>
    <r>
      <rPr>
        <sz val="10"/>
        <color theme="1"/>
        <rFont val="Arial"/>
        <family val="2"/>
      </rPr>
      <t xml:space="preserve">
</t>
    </r>
    <r>
      <rPr>
        <i/>
        <sz val="10"/>
        <color theme="1"/>
        <rFont val="Arial"/>
        <family val="2"/>
      </rPr>
      <t>- Energiklasse:</t>
    </r>
    <r>
      <rPr>
        <sz val="10"/>
        <color theme="1"/>
        <rFont val="Arial"/>
        <family val="2"/>
      </rPr>
      <t xml:space="preserve"> Leverandør skal fylle inn tilbudt produkts energiklasse. Produktdatablad eller energietikett trengs ikke å sendes inn ved innlevering av tilbud, men skal være tilgjengelig ved forespørsel. 
</t>
    </r>
    <r>
      <rPr>
        <i/>
        <sz val="10"/>
        <color theme="1"/>
        <rFont val="Arial"/>
        <family val="2"/>
      </rPr>
      <t>- Levetid / garanti:</t>
    </r>
    <r>
      <rPr>
        <sz val="10"/>
        <color theme="1"/>
        <rFont val="Arial"/>
        <family val="2"/>
      </rPr>
      <t xml:space="preserve"> Leverandør skal oppgi produktets garantitid og forventet teknisk levetid. 
</t>
    </r>
    <r>
      <rPr>
        <i/>
        <sz val="10"/>
        <color theme="1"/>
        <rFont val="Arial"/>
        <family val="2"/>
      </rPr>
      <t>- Reservedeler / reparerbarhet:</t>
    </r>
    <r>
      <rPr>
        <sz val="10"/>
        <color theme="1"/>
        <rFont val="Arial"/>
        <family val="2"/>
      </rPr>
      <t xml:space="preserve"> Leverandør skal dokumentere at sentrale reservedeler er tilgjengelig i minimum 5 år etter at produktet er tatt ut av produksjon. Dokumentasjon eks: erklæring fra produsent om tilgjengelighet på reservedeler, oversikt over hvilke reservedeler som er tilgjengelig og hvor lenge, service og vedlikeholdsmanualer. Dette trenges ikke å legges ved tilbudet, men skal være tilgjengelig ved forespørsel 
</t>
    </r>
    <r>
      <rPr>
        <b/>
        <sz val="10"/>
        <color theme="1"/>
        <rFont val="Arial"/>
        <family val="2"/>
      </rPr>
      <t>I arkfane "levering"</t>
    </r>
    <r>
      <rPr>
        <sz val="10"/>
        <color theme="1"/>
        <rFont val="Arial"/>
        <family val="2"/>
      </rPr>
      <t xml:space="preserve"> skal priser for levering av bestillinger til de ulike lokasjonene oppgis. OBS i levering skal det også inkl. pris for retur av emballasje, innbæring av produkt (hvor det er mulig) 
</t>
    </r>
    <r>
      <rPr>
        <b/>
        <sz val="10"/>
        <color theme="1"/>
        <rFont val="Arial"/>
        <family val="2"/>
      </rPr>
      <t>I arkfane "Tilleggstjenester</t>
    </r>
    <r>
      <rPr>
        <sz val="10"/>
        <color theme="1"/>
        <rFont val="Arial"/>
        <family val="2"/>
      </rPr>
      <t xml:space="preserve">" skal leverandør oppgi sine priser for de opplistede tilleggstjeneste. Prisene oppgis i NOK eks.mva. 
</t>
    </r>
    <r>
      <rPr>
        <i/>
        <sz val="10"/>
        <color theme="1"/>
        <rFont val="Arial"/>
        <family val="2"/>
      </rPr>
      <t xml:space="preserve">*Utgjør del av grunnlaget for evalueringssum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</si>
</sst>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4" tint="-0.249977111117893"/>
      <name val="Arial"/>
      <family val="2"/>
    </font>
    <font>
      <sz val="10"/>
      <color rgb="FF000000"/>
      <name val="Arial"/>
      <family val="2"/>
    </font>
    <font>
      <sz val="11"/>
      <color rgb="FF242424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3" xfId="0" applyFont="1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3" fillId="2" borderId="1" xfId="0" applyFont="1" applyFill="1" applyBorder="1"/>
    <xf numFmtId="0" fontId="0" fillId="0" borderId="9" xfId="0" applyBorder="1"/>
    <xf numFmtId="0" fontId="0" fillId="0" borderId="11" xfId="0" applyBorder="1"/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3" borderId="1" xfId="0" applyFill="1" applyBorder="1"/>
    <xf numFmtId="0" fontId="2" fillId="2" borderId="17" xfId="0" applyFont="1" applyFill="1" applyBorder="1" applyAlignment="1">
      <alignment wrapText="1"/>
    </xf>
    <xf numFmtId="0" fontId="2" fillId="2" borderId="8" xfId="0" applyFont="1" applyFill="1" applyBorder="1"/>
    <xf numFmtId="0" fontId="2" fillId="2" borderId="8" xfId="0" applyFont="1" applyFill="1" applyBorder="1" applyAlignment="1">
      <alignment wrapText="1"/>
    </xf>
    <xf numFmtId="0" fontId="4" fillId="2" borderId="8" xfId="0" applyFont="1" applyFill="1" applyBorder="1"/>
    <xf numFmtId="0" fontId="2" fillId="2" borderId="18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4" xfId="0" applyBorder="1"/>
    <xf numFmtId="0" fontId="0" fillId="0" borderId="22" xfId="0" applyBorder="1"/>
    <xf numFmtId="0" fontId="0" fillId="3" borderId="21" xfId="0" applyFill="1" applyBorder="1"/>
    <xf numFmtId="0" fontId="0" fillId="0" borderId="23" xfId="0" applyBorder="1"/>
    <xf numFmtId="0" fontId="0" fillId="3" borderId="23" xfId="0" applyFill="1" applyBorder="1"/>
    <xf numFmtId="0" fontId="0" fillId="3" borderId="23" xfId="0" applyFill="1" applyBorder="1" applyAlignment="1">
      <alignment wrapText="1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3" xfId="0" applyBorder="1"/>
    <xf numFmtId="164" fontId="0" fillId="3" borderId="9" xfId="0" applyNumberFormat="1" applyFill="1" applyBorder="1"/>
    <xf numFmtId="164" fontId="0" fillId="2" borderId="9" xfId="0" applyNumberFormat="1" applyFill="1" applyBorder="1"/>
    <xf numFmtId="164" fontId="0" fillId="2" borderId="37" xfId="0" applyNumberFormat="1" applyFill="1" applyBorder="1"/>
    <xf numFmtId="164" fontId="0" fillId="0" borderId="26" xfId="0" applyNumberFormat="1" applyBorder="1"/>
    <xf numFmtId="164" fontId="0" fillId="3" borderId="1" xfId="0" applyNumberFormat="1" applyFill="1" applyBorder="1"/>
    <xf numFmtId="164" fontId="0" fillId="2" borderId="1" xfId="0" applyNumberFormat="1" applyFill="1" applyBorder="1"/>
    <xf numFmtId="164" fontId="0" fillId="0" borderId="10" xfId="0" applyNumberFormat="1" applyBorder="1"/>
    <xf numFmtId="164" fontId="0" fillId="3" borderId="1" xfId="0" applyNumberFormat="1" applyFill="1" applyBorder="1" applyProtection="1">
      <protection locked="0"/>
    </xf>
    <xf numFmtId="3" fontId="0" fillId="2" borderId="1" xfId="0" applyNumberFormat="1" applyFill="1" applyBorder="1"/>
    <xf numFmtId="3" fontId="0" fillId="2" borderId="37" xfId="0" applyNumberFormat="1" applyFill="1" applyBorder="1"/>
    <xf numFmtId="164" fontId="0" fillId="3" borderId="5" xfId="0" applyNumberFormat="1" applyFill="1" applyBorder="1" applyProtection="1">
      <protection locked="0"/>
    </xf>
    <xf numFmtId="3" fontId="0" fillId="2" borderId="5" xfId="0" applyNumberFormat="1" applyFill="1" applyBorder="1"/>
    <xf numFmtId="3" fontId="0" fillId="2" borderId="2" xfId="0" applyNumberFormat="1" applyFill="1" applyBorder="1"/>
    <xf numFmtId="164" fontId="0" fillId="3" borderId="3" xfId="0" applyNumberFormat="1" applyFill="1" applyBorder="1" applyProtection="1">
      <protection locked="0"/>
    </xf>
    <xf numFmtId="3" fontId="0" fillId="2" borderId="3" xfId="0" applyNumberFormat="1" applyFill="1" applyBorder="1"/>
    <xf numFmtId="3" fontId="0" fillId="2" borderId="17" xfId="0" applyNumberFormat="1" applyFill="1" applyBorder="1"/>
    <xf numFmtId="0" fontId="0" fillId="0" borderId="6" xfId="0" applyBorder="1"/>
    <xf numFmtId="164" fontId="0" fillId="3" borderId="6" xfId="0" applyNumberFormat="1" applyFill="1" applyBorder="1" applyProtection="1">
      <protection locked="0"/>
    </xf>
    <xf numFmtId="164" fontId="0" fillId="3" borderId="24" xfId="0" applyNumberFormat="1" applyFill="1" applyBorder="1" applyProtection="1">
      <protection locked="0"/>
    </xf>
    <xf numFmtId="0" fontId="0" fillId="0" borderId="39" xfId="0" applyBorder="1" applyAlignment="1">
      <alignment horizontal="center"/>
    </xf>
    <xf numFmtId="164" fontId="5" fillId="0" borderId="16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vertical="top"/>
    </xf>
    <xf numFmtId="2" fontId="0" fillId="3" borderId="1" xfId="0" applyNumberFormat="1" applyFill="1" applyBorder="1" applyProtection="1">
      <protection locked="0"/>
    </xf>
    <xf numFmtId="4" fontId="0" fillId="0" borderId="1" xfId="0" applyNumberFormat="1" applyBorder="1"/>
    <xf numFmtId="2" fontId="0" fillId="3" borderId="24" xfId="0" applyNumberFormat="1" applyFill="1" applyBorder="1" applyProtection="1">
      <protection locked="0"/>
    </xf>
    <xf numFmtId="4" fontId="5" fillId="0" borderId="30" xfId="0" applyNumberFormat="1" applyFont="1" applyBorder="1"/>
    <xf numFmtId="164" fontId="0" fillId="0" borderId="8" xfId="0" applyNumberFormat="1" applyBorder="1"/>
    <xf numFmtId="164" fontId="8" fillId="0" borderId="30" xfId="0" applyNumberFormat="1" applyFont="1" applyBorder="1"/>
    <xf numFmtId="164" fontId="0" fillId="0" borderId="21" xfId="0" applyNumberFormat="1" applyBorder="1"/>
    <xf numFmtId="164" fontId="0" fillId="0" borderId="12" xfId="0" applyNumberFormat="1" applyBorder="1"/>
    <xf numFmtId="164" fontId="0" fillId="3" borderId="21" xfId="0" applyNumberForma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2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3" borderId="25" xfId="0" applyFill="1" applyBorder="1" applyAlignment="1">
      <alignment horizontal="center" wrapText="1"/>
    </xf>
    <xf numFmtId="0" fontId="0" fillId="3" borderId="26" xfId="0" applyFill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8" fillId="0" borderId="29" xfId="0" applyFont="1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3" borderId="24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4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39" xfId="0" applyBorder="1" applyAlignment="1">
      <alignment horizontal="left" wrapText="1"/>
    </xf>
    <xf numFmtId="0" fontId="0" fillId="0" borderId="46" xfId="0" applyBorder="1" applyAlignment="1">
      <alignment horizontal="left" wrapText="1"/>
    </xf>
    <xf numFmtId="0" fontId="0" fillId="0" borderId="2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4" fontId="9" fillId="0" borderId="12" xfId="0" applyNumberFormat="1" applyFont="1" applyBorder="1"/>
    <xf numFmtId="0" fontId="5" fillId="0" borderId="47" xfId="0" applyFont="1" applyBorder="1"/>
    <xf numFmtId="0" fontId="5" fillId="0" borderId="23" xfId="0" applyFont="1" applyBorder="1"/>
    <xf numFmtId="0" fontId="10" fillId="0" borderId="11" xfId="0" applyFont="1" applyBorder="1"/>
    <xf numFmtId="4" fontId="5" fillId="0" borderId="10" xfId="0" applyNumberFormat="1" applyFont="1" applyBorder="1"/>
    <xf numFmtId="4" fontId="5" fillId="0" borderId="21" xfId="0" applyNumberFormat="1" applyFont="1" applyBorder="1"/>
    <xf numFmtId="0" fontId="0" fillId="0" borderId="23" xfId="0" applyFill="1" applyBorder="1" applyProtection="1"/>
    <xf numFmtId="0" fontId="0" fillId="0" borderId="1" xfId="0" applyFill="1" applyBorder="1" applyProtection="1"/>
    <xf numFmtId="0" fontId="0" fillId="0" borderId="21" xfId="0" applyFill="1" applyBorder="1" applyProtection="1"/>
    <xf numFmtId="0" fontId="0" fillId="0" borderId="11" xfId="0" applyFill="1" applyBorder="1" applyProtection="1"/>
    <xf numFmtId="0" fontId="0" fillId="0" borderId="5" xfId="0" applyFill="1" applyBorder="1" applyProtection="1"/>
    <xf numFmtId="0" fontId="0" fillId="0" borderId="12" xfId="0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82207-6E72-4AB4-98DF-7CCFC7524A45}">
  <dimension ref="A1:I17"/>
  <sheetViews>
    <sheetView workbookViewId="0">
      <selection activeCell="D19" sqref="D19"/>
    </sheetView>
  </sheetViews>
  <sheetFormatPr baseColWidth="10" defaultColWidth="11.42578125" defaultRowHeight="12.75" x14ac:dyDescent="0.2"/>
  <sheetData>
    <row r="1" spans="1:9" ht="13.5" thickBot="1" x14ac:dyDescent="0.25"/>
    <row r="2" spans="1:9" x14ac:dyDescent="0.2">
      <c r="A2" s="92" t="s">
        <v>101</v>
      </c>
      <c r="B2" s="93"/>
      <c r="C2" s="93"/>
      <c r="D2" s="93"/>
      <c r="E2" s="93"/>
      <c r="F2" s="93"/>
      <c r="G2" s="93"/>
      <c r="H2" s="93"/>
      <c r="I2" s="94"/>
    </row>
    <row r="3" spans="1:9" x14ac:dyDescent="0.2">
      <c r="A3" s="95"/>
      <c r="B3" s="96"/>
      <c r="C3" s="96"/>
      <c r="D3" s="96"/>
      <c r="E3" s="96"/>
      <c r="F3" s="96"/>
      <c r="G3" s="96"/>
      <c r="H3" s="96"/>
      <c r="I3" s="97"/>
    </row>
    <row r="4" spans="1:9" x14ac:dyDescent="0.2">
      <c r="A4" s="95"/>
      <c r="B4" s="96"/>
      <c r="C4" s="96"/>
      <c r="D4" s="96"/>
      <c r="E4" s="96"/>
      <c r="F4" s="96"/>
      <c r="G4" s="96"/>
      <c r="H4" s="96"/>
      <c r="I4" s="97"/>
    </row>
    <row r="5" spans="1:9" x14ac:dyDescent="0.2">
      <c r="A5" s="95"/>
      <c r="B5" s="96"/>
      <c r="C5" s="96"/>
      <c r="D5" s="96"/>
      <c r="E5" s="96"/>
      <c r="F5" s="96"/>
      <c r="G5" s="96"/>
      <c r="H5" s="96"/>
      <c r="I5" s="97"/>
    </row>
    <row r="6" spans="1:9" x14ac:dyDescent="0.2">
      <c r="A6" s="95"/>
      <c r="B6" s="96"/>
      <c r="C6" s="96"/>
      <c r="D6" s="96"/>
      <c r="E6" s="96"/>
      <c r="F6" s="96"/>
      <c r="G6" s="96"/>
      <c r="H6" s="96"/>
      <c r="I6" s="97"/>
    </row>
    <row r="7" spans="1:9" x14ac:dyDescent="0.2">
      <c r="A7" s="95"/>
      <c r="B7" s="96"/>
      <c r="C7" s="96"/>
      <c r="D7" s="96"/>
      <c r="E7" s="96"/>
      <c r="F7" s="96"/>
      <c r="G7" s="96"/>
      <c r="H7" s="96"/>
      <c r="I7" s="97"/>
    </row>
    <row r="8" spans="1:9" x14ac:dyDescent="0.2">
      <c r="A8" s="95"/>
      <c r="B8" s="96"/>
      <c r="C8" s="96"/>
      <c r="D8" s="96"/>
      <c r="E8" s="96"/>
      <c r="F8" s="96"/>
      <c r="G8" s="96"/>
      <c r="H8" s="96"/>
      <c r="I8" s="97"/>
    </row>
    <row r="9" spans="1:9" x14ac:dyDescent="0.2">
      <c r="A9" s="95"/>
      <c r="B9" s="96"/>
      <c r="C9" s="96"/>
      <c r="D9" s="96"/>
      <c r="E9" s="96"/>
      <c r="F9" s="96"/>
      <c r="G9" s="96"/>
      <c r="H9" s="96"/>
      <c r="I9" s="97"/>
    </row>
    <row r="10" spans="1:9" x14ac:dyDescent="0.2">
      <c r="A10" s="95"/>
      <c r="B10" s="96"/>
      <c r="C10" s="96"/>
      <c r="D10" s="96"/>
      <c r="E10" s="96"/>
      <c r="F10" s="96"/>
      <c r="G10" s="96"/>
      <c r="H10" s="96"/>
      <c r="I10" s="97"/>
    </row>
    <row r="11" spans="1:9" x14ac:dyDescent="0.2">
      <c r="A11" s="95"/>
      <c r="B11" s="96"/>
      <c r="C11" s="96"/>
      <c r="D11" s="96"/>
      <c r="E11" s="96"/>
      <c r="F11" s="96"/>
      <c r="G11" s="96"/>
      <c r="H11" s="96"/>
      <c r="I11" s="97"/>
    </row>
    <row r="12" spans="1:9" x14ac:dyDescent="0.2">
      <c r="A12" s="95"/>
      <c r="B12" s="96"/>
      <c r="C12" s="96"/>
      <c r="D12" s="96"/>
      <c r="E12" s="96"/>
      <c r="F12" s="96"/>
      <c r="G12" s="96"/>
      <c r="H12" s="96"/>
      <c r="I12" s="97"/>
    </row>
    <row r="13" spans="1:9" x14ac:dyDescent="0.2">
      <c r="A13" s="95"/>
      <c r="B13" s="96"/>
      <c r="C13" s="96"/>
      <c r="D13" s="96"/>
      <c r="E13" s="96"/>
      <c r="F13" s="96"/>
      <c r="G13" s="96"/>
      <c r="H13" s="96"/>
      <c r="I13" s="97"/>
    </row>
    <row r="14" spans="1:9" x14ac:dyDescent="0.2">
      <c r="A14" s="95"/>
      <c r="B14" s="96"/>
      <c r="C14" s="96"/>
      <c r="D14" s="96"/>
      <c r="E14" s="96"/>
      <c r="F14" s="96"/>
      <c r="G14" s="96"/>
      <c r="H14" s="96"/>
      <c r="I14" s="97"/>
    </row>
    <row r="15" spans="1:9" x14ac:dyDescent="0.2">
      <c r="A15" s="95"/>
      <c r="B15" s="96"/>
      <c r="C15" s="96"/>
      <c r="D15" s="96"/>
      <c r="E15" s="96"/>
      <c r="F15" s="96"/>
      <c r="G15" s="96"/>
      <c r="H15" s="96"/>
      <c r="I15" s="97"/>
    </row>
    <row r="16" spans="1:9" x14ac:dyDescent="0.2">
      <c r="A16" s="95"/>
      <c r="B16" s="96"/>
      <c r="C16" s="96"/>
      <c r="D16" s="96"/>
      <c r="E16" s="96"/>
      <c r="F16" s="96"/>
      <c r="G16" s="96"/>
      <c r="H16" s="96"/>
      <c r="I16" s="97"/>
    </row>
    <row r="17" spans="1:9" ht="219.75" customHeight="1" thickBot="1" x14ac:dyDescent="0.25">
      <c r="A17" s="98"/>
      <c r="B17" s="99"/>
      <c r="C17" s="99"/>
      <c r="D17" s="99"/>
      <c r="E17" s="99"/>
      <c r="F17" s="99"/>
      <c r="G17" s="99"/>
      <c r="H17" s="99"/>
      <c r="I17" s="100"/>
    </row>
  </sheetData>
  <sheetProtection algorithmName="SHA-512" hashValue="QT8B/PWoak5krVbBjKe0t7RiQ5x6coNUiChEkQjhx/x0YnZbxndCJg1UUhxxbLRr/a+fn0PE1GMKh3AoBi5/FQ==" saltValue="Y8m+NkWq9DL+9UzJEodyDw==" spinCount="100000" sheet="1" objects="1" scenarios="1"/>
  <mergeCells count="1">
    <mergeCell ref="A2:I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C31BE-7D5A-45A8-98F9-9F1DD8CC6354}">
  <dimension ref="A1:AJ28"/>
  <sheetViews>
    <sheetView tabSelected="1" workbookViewId="0">
      <pane xSplit="2" ySplit="1" topLeftCell="AB2" activePane="bottomRight" state="frozen"/>
      <selection pane="topRight" activeCell="C1" sqref="C1"/>
      <selection pane="bottomLeft" activeCell="A2" sqref="A2"/>
      <selection pane="bottomRight" activeCell="AH16" sqref="AH16"/>
    </sheetView>
  </sheetViews>
  <sheetFormatPr baseColWidth="10" defaultColWidth="11.42578125" defaultRowHeight="12.75" x14ac:dyDescent="0.2"/>
  <cols>
    <col min="1" max="1" width="18.140625" customWidth="1"/>
    <col min="2" max="2" width="70" customWidth="1"/>
    <col min="23" max="23" width="16.42578125" customWidth="1"/>
    <col min="30" max="30" width="23.85546875" customWidth="1"/>
    <col min="31" max="31" width="18.7109375" customWidth="1"/>
    <col min="32" max="32" width="19.42578125" customWidth="1"/>
    <col min="33" max="33" width="20" customWidth="1"/>
    <col min="34" max="34" width="14" customWidth="1"/>
    <col min="35" max="35" width="22" customWidth="1"/>
    <col min="36" max="36" width="27" customWidth="1"/>
  </cols>
  <sheetData>
    <row r="1" spans="1:36" ht="38.25" customHeight="1" thickBot="1" x14ac:dyDescent="0.25">
      <c r="A1" s="74" t="s">
        <v>0</v>
      </c>
      <c r="B1" s="76" t="s">
        <v>1</v>
      </c>
      <c r="C1" s="78" t="s">
        <v>2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81" t="s">
        <v>3</v>
      </c>
      <c r="P1" s="83" t="s">
        <v>4</v>
      </c>
      <c r="Q1" s="78" t="s">
        <v>5</v>
      </c>
      <c r="R1" s="79"/>
      <c r="S1" s="79"/>
      <c r="T1" s="79"/>
      <c r="U1" s="79"/>
      <c r="V1" s="79"/>
      <c r="W1" s="79"/>
      <c r="X1" s="79"/>
      <c r="Y1" s="79"/>
      <c r="Z1" s="79"/>
      <c r="AA1" s="79"/>
      <c r="AB1" s="80"/>
      <c r="AC1" s="87" t="s">
        <v>6</v>
      </c>
      <c r="AD1" s="88" t="s">
        <v>7</v>
      </c>
      <c r="AE1" s="90" t="s">
        <v>8</v>
      </c>
      <c r="AF1" s="71" t="s">
        <v>0</v>
      </c>
      <c r="AG1" s="73"/>
      <c r="AH1" s="71" t="s">
        <v>9</v>
      </c>
      <c r="AI1" s="72"/>
      <c r="AJ1" s="73"/>
    </row>
    <row r="2" spans="1:36" ht="26.25" thickBot="1" x14ac:dyDescent="0.25">
      <c r="A2" s="75"/>
      <c r="B2" s="77"/>
      <c r="C2" s="11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12" t="s">
        <v>15</v>
      </c>
      <c r="I2" s="12" t="s">
        <v>16</v>
      </c>
      <c r="J2" s="12" t="s">
        <v>17</v>
      </c>
      <c r="K2" s="12" t="s">
        <v>18</v>
      </c>
      <c r="L2" s="12" t="s">
        <v>19</v>
      </c>
      <c r="M2" s="12" t="s">
        <v>20</v>
      </c>
      <c r="N2" s="13" t="s">
        <v>21</v>
      </c>
      <c r="O2" s="82"/>
      <c r="P2" s="84"/>
      <c r="Q2" s="22" t="s">
        <v>10</v>
      </c>
      <c r="R2" s="12" t="s">
        <v>11</v>
      </c>
      <c r="S2" s="12" t="s">
        <v>12</v>
      </c>
      <c r="T2" s="12" t="s">
        <v>13</v>
      </c>
      <c r="U2" s="12" t="s">
        <v>14</v>
      </c>
      <c r="V2" s="12" t="s">
        <v>15</v>
      </c>
      <c r="W2" s="12" t="s">
        <v>16</v>
      </c>
      <c r="X2" s="12" t="s">
        <v>17</v>
      </c>
      <c r="Y2" s="12" t="s">
        <v>18</v>
      </c>
      <c r="Z2" s="12" t="s">
        <v>19</v>
      </c>
      <c r="AA2" s="12" t="s">
        <v>20</v>
      </c>
      <c r="AB2" s="13" t="s">
        <v>21</v>
      </c>
      <c r="AC2" s="82"/>
      <c r="AD2" s="89"/>
      <c r="AE2" s="91"/>
      <c r="AF2" s="29" t="s">
        <v>22</v>
      </c>
      <c r="AG2" s="26" t="s">
        <v>23</v>
      </c>
      <c r="AH2" s="28" t="s">
        <v>24</v>
      </c>
      <c r="AI2" s="14" t="s">
        <v>25</v>
      </c>
      <c r="AJ2" s="26" t="s">
        <v>26</v>
      </c>
    </row>
    <row r="3" spans="1:36" ht="25.5" x14ac:dyDescent="0.2">
      <c r="A3" s="3" t="s">
        <v>27</v>
      </c>
      <c r="B3" s="15" t="s">
        <v>28</v>
      </c>
      <c r="C3" s="25"/>
      <c r="D3" s="8"/>
      <c r="E3" s="8"/>
      <c r="F3" s="8"/>
      <c r="G3" s="8"/>
      <c r="H3" s="8"/>
      <c r="I3" s="8"/>
      <c r="J3" s="8"/>
      <c r="K3" s="8">
        <v>1</v>
      </c>
      <c r="L3" s="8"/>
      <c r="M3" s="8"/>
      <c r="N3" s="8"/>
      <c r="O3" s="1">
        <f>SUM(C3:N3)</f>
        <v>1</v>
      </c>
      <c r="P3" s="65"/>
      <c r="Q3" s="23">
        <v>2</v>
      </c>
      <c r="R3" s="8">
        <v>15</v>
      </c>
      <c r="S3" s="8"/>
      <c r="T3" s="8"/>
      <c r="U3" s="8">
        <v>1</v>
      </c>
      <c r="V3" s="8">
        <v>1</v>
      </c>
      <c r="W3" s="8">
        <v>4</v>
      </c>
      <c r="X3" s="8"/>
      <c r="Y3" s="8">
        <v>4</v>
      </c>
      <c r="Z3" s="8"/>
      <c r="AA3" s="8"/>
      <c r="AB3" s="8"/>
      <c r="AC3" s="1">
        <f>SUM(Q3:AB3)</f>
        <v>27</v>
      </c>
      <c r="AD3" s="40"/>
      <c r="AE3" s="61">
        <f>(O3*P3)+(AC3*AD3)</f>
        <v>0</v>
      </c>
      <c r="AF3" s="66"/>
      <c r="AG3" s="67"/>
      <c r="AH3" s="116"/>
      <c r="AI3" s="117"/>
      <c r="AJ3" s="118"/>
    </row>
    <row r="4" spans="1:36" x14ac:dyDescent="0.2">
      <c r="A4" s="4" t="s">
        <v>27</v>
      </c>
      <c r="B4" s="16" t="s">
        <v>29</v>
      </c>
      <c r="C4" s="27"/>
      <c r="D4" s="1"/>
      <c r="E4" s="1"/>
      <c r="F4" s="1"/>
      <c r="G4" s="1"/>
      <c r="H4" s="1"/>
      <c r="I4" s="1"/>
      <c r="J4" s="1">
        <v>3</v>
      </c>
      <c r="K4" s="1"/>
      <c r="L4" s="1"/>
      <c r="M4" s="1"/>
      <c r="N4" s="1"/>
      <c r="O4" s="1">
        <f t="shared" ref="O4:O23" si="0">SUM(C4:N4)</f>
        <v>3</v>
      </c>
      <c r="P4" s="65"/>
      <c r="Q4" s="24"/>
      <c r="R4" s="1">
        <v>20</v>
      </c>
      <c r="S4" s="1">
        <v>15</v>
      </c>
      <c r="T4" s="1"/>
      <c r="U4" s="1"/>
      <c r="V4" s="1"/>
      <c r="W4" s="1">
        <v>4</v>
      </c>
      <c r="X4" s="1">
        <v>4</v>
      </c>
      <c r="Y4" s="1"/>
      <c r="Z4" s="1"/>
      <c r="AA4" s="1">
        <v>2</v>
      </c>
      <c r="AB4" s="1"/>
      <c r="AC4" s="1">
        <f t="shared" ref="AC4:AC26" si="1">SUM(Q4:AB4)</f>
        <v>45</v>
      </c>
      <c r="AD4" s="40"/>
      <c r="AE4" s="61">
        <f t="shared" ref="AE4:AE26" si="2">(O4*P4)+(AC4*AD4)</f>
        <v>0</v>
      </c>
      <c r="AF4" s="66"/>
      <c r="AG4" s="67"/>
      <c r="AH4" s="66"/>
      <c r="AI4" s="68"/>
      <c r="AJ4" s="67"/>
    </row>
    <row r="5" spans="1:36" x14ac:dyDescent="0.2">
      <c r="A5" s="4" t="s">
        <v>30</v>
      </c>
      <c r="B5" s="16" t="s">
        <v>31</v>
      </c>
      <c r="C5" s="27"/>
      <c r="D5" s="1"/>
      <c r="E5" s="1">
        <v>2</v>
      </c>
      <c r="F5" s="1"/>
      <c r="G5" s="1"/>
      <c r="H5" s="1"/>
      <c r="I5" s="1"/>
      <c r="J5" s="1"/>
      <c r="K5" s="1"/>
      <c r="L5" s="1">
        <v>5</v>
      </c>
      <c r="M5" s="1"/>
      <c r="N5" s="1"/>
      <c r="O5" s="1">
        <f t="shared" si="0"/>
        <v>7</v>
      </c>
      <c r="P5" s="65"/>
      <c r="Q5" s="24"/>
      <c r="R5" s="1">
        <v>5</v>
      </c>
      <c r="S5" s="1">
        <v>10</v>
      </c>
      <c r="T5" s="1"/>
      <c r="U5" s="1"/>
      <c r="V5" s="1"/>
      <c r="W5" s="1">
        <v>4</v>
      </c>
      <c r="X5" s="1"/>
      <c r="Y5" s="1"/>
      <c r="Z5" s="1">
        <v>10</v>
      </c>
      <c r="AA5" s="1"/>
      <c r="AB5" s="1"/>
      <c r="AC5" s="1">
        <f t="shared" si="1"/>
        <v>29</v>
      </c>
      <c r="AD5" s="40"/>
      <c r="AE5" s="61">
        <f t="shared" si="2"/>
        <v>0</v>
      </c>
      <c r="AF5" s="66"/>
      <c r="AG5" s="67"/>
      <c r="AH5" s="116"/>
      <c r="AI5" s="117"/>
      <c r="AJ5" s="118"/>
    </row>
    <row r="6" spans="1:36" x14ac:dyDescent="0.2">
      <c r="A6" s="4" t="s">
        <v>27</v>
      </c>
      <c r="B6" s="16" t="s">
        <v>32</v>
      </c>
      <c r="C6" s="27"/>
      <c r="D6" s="1"/>
      <c r="E6" s="1">
        <v>3</v>
      </c>
      <c r="F6" s="1"/>
      <c r="G6" s="1"/>
      <c r="H6" s="1"/>
      <c r="I6" s="1"/>
      <c r="J6" s="1"/>
      <c r="K6" s="1"/>
      <c r="L6" s="1"/>
      <c r="M6" s="1"/>
      <c r="N6" s="1"/>
      <c r="O6" s="1">
        <f t="shared" si="0"/>
        <v>3</v>
      </c>
      <c r="P6" s="65"/>
      <c r="Q6" s="24"/>
      <c r="R6" s="1">
        <v>20</v>
      </c>
      <c r="S6" s="1">
        <v>15</v>
      </c>
      <c r="T6" s="1"/>
      <c r="U6" s="1"/>
      <c r="V6" s="1"/>
      <c r="W6" s="1">
        <v>4</v>
      </c>
      <c r="X6" s="1"/>
      <c r="Y6" s="1"/>
      <c r="Z6" s="1"/>
      <c r="AA6" s="1"/>
      <c r="AB6" s="1"/>
      <c r="AC6" s="1">
        <f t="shared" si="1"/>
        <v>39</v>
      </c>
      <c r="AD6" s="40"/>
      <c r="AE6" s="61">
        <f t="shared" si="2"/>
        <v>0</v>
      </c>
      <c r="AF6" s="66"/>
      <c r="AG6" s="67"/>
      <c r="AH6" s="66"/>
      <c r="AI6" s="68"/>
      <c r="AJ6" s="67"/>
    </row>
    <row r="7" spans="1:36" x14ac:dyDescent="0.2">
      <c r="A7" s="4" t="s">
        <v>30</v>
      </c>
      <c r="B7" s="16" t="s">
        <v>33</v>
      </c>
      <c r="C7" s="27"/>
      <c r="D7" s="1"/>
      <c r="E7" s="1"/>
      <c r="F7" s="1"/>
      <c r="G7" s="1"/>
      <c r="H7" s="1"/>
      <c r="I7" s="1"/>
      <c r="J7" s="1"/>
      <c r="K7" s="1">
        <v>1</v>
      </c>
      <c r="L7" s="1"/>
      <c r="M7" s="1"/>
      <c r="N7" s="1"/>
      <c r="O7" s="1">
        <f t="shared" si="0"/>
        <v>1</v>
      </c>
      <c r="P7" s="65"/>
      <c r="Q7" s="24"/>
      <c r="R7" s="1">
        <v>10</v>
      </c>
      <c r="S7" s="1">
        <v>5</v>
      </c>
      <c r="T7" s="1"/>
      <c r="U7" s="1"/>
      <c r="V7" s="1"/>
      <c r="W7" s="1">
        <v>4</v>
      </c>
      <c r="X7" s="1"/>
      <c r="Y7" s="1"/>
      <c r="Z7" s="1">
        <v>5</v>
      </c>
      <c r="AA7" s="1"/>
      <c r="AB7" s="1"/>
      <c r="AC7" s="1">
        <f t="shared" si="1"/>
        <v>24</v>
      </c>
      <c r="AD7" s="40"/>
      <c r="AE7" s="61">
        <f t="shared" si="2"/>
        <v>0</v>
      </c>
      <c r="AF7" s="66"/>
      <c r="AG7" s="67"/>
      <c r="AH7" s="66"/>
      <c r="AI7" s="68"/>
      <c r="AJ7" s="67"/>
    </row>
    <row r="8" spans="1:36" x14ac:dyDescent="0.2">
      <c r="A8" s="4" t="s">
        <v>34</v>
      </c>
      <c r="B8" s="16" t="s">
        <v>35</v>
      </c>
      <c r="C8" s="2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3"/>
      <c r="Q8" s="24"/>
      <c r="R8" s="1">
        <v>5</v>
      </c>
      <c r="S8" s="1"/>
      <c r="T8" s="1"/>
      <c r="U8" s="1"/>
      <c r="V8" s="1"/>
      <c r="W8" s="1">
        <v>4</v>
      </c>
      <c r="X8" s="1"/>
      <c r="Y8" s="1"/>
      <c r="Z8" s="1"/>
      <c r="AA8" s="1"/>
      <c r="AB8" s="1"/>
      <c r="AC8" s="1">
        <f t="shared" si="1"/>
        <v>9</v>
      </c>
      <c r="AD8" s="40"/>
      <c r="AE8" s="61">
        <f t="shared" si="2"/>
        <v>0</v>
      </c>
      <c r="AF8" s="66"/>
      <c r="AG8" s="67"/>
      <c r="AH8" s="116"/>
      <c r="AI8" s="117"/>
      <c r="AJ8" s="118"/>
    </row>
    <row r="9" spans="1:36" x14ac:dyDescent="0.2">
      <c r="A9" s="4" t="s">
        <v>34</v>
      </c>
      <c r="B9" s="16" t="s">
        <v>36</v>
      </c>
      <c r="C9" s="27"/>
      <c r="D9" s="1"/>
      <c r="E9" s="1"/>
      <c r="F9" s="1">
        <v>2</v>
      </c>
      <c r="G9" s="1"/>
      <c r="H9" s="1"/>
      <c r="I9" s="1"/>
      <c r="J9" s="1"/>
      <c r="K9" s="1"/>
      <c r="L9" s="1"/>
      <c r="M9" s="1"/>
      <c r="N9" s="1"/>
      <c r="O9" s="1">
        <f t="shared" si="0"/>
        <v>2</v>
      </c>
      <c r="P9" s="65"/>
      <c r="Q9" s="24"/>
      <c r="R9" s="1">
        <v>5</v>
      </c>
      <c r="S9" s="1"/>
      <c r="T9" s="1">
        <v>4</v>
      </c>
      <c r="U9" s="1"/>
      <c r="V9" s="1"/>
      <c r="W9" s="1">
        <v>4</v>
      </c>
      <c r="X9" s="1"/>
      <c r="Y9" s="1"/>
      <c r="Z9" s="1">
        <v>2</v>
      </c>
      <c r="AA9" s="1"/>
      <c r="AB9" s="1"/>
      <c r="AC9" s="1">
        <f t="shared" si="1"/>
        <v>15</v>
      </c>
      <c r="AD9" s="40"/>
      <c r="AE9" s="61">
        <f t="shared" si="2"/>
        <v>0</v>
      </c>
      <c r="AF9" s="66"/>
      <c r="AG9" s="67"/>
      <c r="AH9" s="116"/>
      <c r="AI9" s="117"/>
      <c r="AJ9" s="118"/>
    </row>
    <row r="10" spans="1:36" x14ac:dyDescent="0.2">
      <c r="A10" s="4" t="s">
        <v>37</v>
      </c>
      <c r="B10" s="16" t="s">
        <v>38</v>
      </c>
      <c r="C10" s="2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3"/>
      <c r="Q10" s="24"/>
      <c r="R10" s="1">
        <v>5</v>
      </c>
      <c r="S10" s="1">
        <v>5</v>
      </c>
      <c r="T10" s="1"/>
      <c r="U10" s="1"/>
      <c r="V10" s="1"/>
      <c r="W10" s="1">
        <v>4</v>
      </c>
      <c r="X10" s="1"/>
      <c r="Y10" s="1"/>
      <c r="Z10" s="1"/>
      <c r="AA10" s="1"/>
      <c r="AB10" s="1"/>
      <c r="AC10" s="1">
        <f t="shared" si="1"/>
        <v>14</v>
      </c>
      <c r="AD10" s="40"/>
      <c r="AE10" s="61">
        <f t="shared" si="2"/>
        <v>0</v>
      </c>
      <c r="AF10" s="66"/>
      <c r="AG10" s="67"/>
      <c r="AH10" s="116"/>
      <c r="AI10" s="117"/>
      <c r="AJ10" s="118"/>
    </row>
    <row r="11" spans="1:36" x14ac:dyDescent="0.2">
      <c r="A11" s="4" t="s">
        <v>37</v>
      </c>
      <c r="B11" s="16" t="s">
        <v>39</v>
      </c>
      <c r="C11" s="27"/>
      <c r="D11" s="1"/>
      <c r="E11" s="1"/>
      <c r="F11" s="1"/>
      <c r="G11" s="1"/>
      <c r="H11" s="1"/>
      <c r="I11" s="1"/>
      <c r="J11" s="1"/>
      <c r="K11" s="1">
        <v>3</v>
      </c>
      <c r="L11" s="1"/>
      <c r="M11" s="1"/>
      <c r="N11" s="1"/>
      <c r="O11" s="1">
        <f t="shared" si="0"/>
        <v>3</v>
      </c>
      <c r="P11" s="65"/>
      <c r="Q11" s="24"/>
      <c r="R11" s="1">
        <v>5</v>
      </c>
      <c r="S11" s="1">
        <v>5</v>
      </c>
      <c r="T11" s="1"/>
      <c r="U11" s="1">
        <v>1</v>
      </c>
      <c r="V11" s="1"/>
      <c r="W11" s="1">
        <v>4</v>
      </c>
      <c r="X11" s="1"/>
      <c r="Y11" s="1"/>
      <c r="Z11" s="1"/>
      <c r="AA11" s="1"/>
      <c r="AB11" s="1"/>
      <c r="AC11" s="1">
        <f t="shared" si="1"/>
        <v>15</v>
      </c>
      <c r="AD11" s="40"/>
      <c r="AE11" s="61">
        <f t="shared" si="2"/>
        <v>0</v>
      </c>
      <c r="AF11" s="66"/>
      <c r="AG11" s="67"/>
      <c r="AH11" s="66"/>
      <c r="AI11" s="68"/>
      <c r="AJ11" s="67"/>
    </row>
    <row r="12" spans="1:36" ht="38.25" x14ac:dyDescent="0.2">
      <c r="A12" s="4" t="s">
        <v>40</v>
      </c>
      <c r="B12" s="17" t="s">
        <v>41</v>
      </c>
      <c r="C12" s="27"/>
      <c r="D12" s="1"/>
      <c r="E12" s="1">
        <v>2</v>
      </c>
      <c r="F12" s="1">
        <v>2</v>
      </c>
      <c r="G12" s="1">
        <v>1</v>
      </c>
      <c r="H12" s="1"/>
      <c r="I12" s="1"/>
      <c r="J12" s="1"/>
      <c r="K12" s="1">
        <v>5</v>
      </c>
      <c r="L12" s="1">
        <v>3</v>
      </c>
      <c r="M12" s="1"/>
      <c r="N12" s="1"/>
      <c r="O12" s="1">
        <f t="shared" si="0"/>
        <v>13</v>
      </c>
      <c r="P12" s="65"/>
      <c r="Q12" s="24">
        <v>2</v>
      </c>
      <c r="R12" s="1">
        <v>15</v>
      </c>
      <c r="S12" s="1">
        <v>7</v>
      </c>
      <c r="T12" s="1">
        <v>2</v>
      </c>
      <c r="U12" s="1">
        <v>2</v>
      </c>
      <c r="V12" s="1">
        <v>1</v>
      </c>
      <c r="W12" s="1"/>
      <c r="X12" s="1"/>
      <c r="Y12" s="1">
        <v>5</v>
      </c>
      <c r="Z12" s="1">
        <v>4</v>
      </c>
      <c r="AA12" s="1">
        <v>2</v>
      </c>
      <c r="AB12" s="1"/>
      <c r="AC12" s="1">
        <f t="shared" si="1"/>
        <v>40</v>
      </c>
      <c r="AD12" s="40"/>
      <c r="AE12" s="61">
        <f t="shared" si="2"/>
        <v>0</v>
      </c>
      <c r="AF12" s="66"/>
      <c r="AG12" s="67"/>
      <c r="AH12" s="66"/>
      <c r="AI12" s="68"/>
      <c r="AJ12" s="67"/>
    </row>
    <row r="13" spans="1:36" ht="25.5" x14ac:dyDescent="0.2">
      <c r="A13" s="4" t="s">
        <v>42</v>
      </c>
      <c r="B13" s="17" t="s">
        <v>43</v>
      </c>
      <c r="C13" s="27"/>
      <c r="D13" s="1">
        <v>1</v>
      </c>
      <c r="E13" s="1">
        <v>2</v>
      </c>
      <c r="F13" s="1">
        <v>2</v>
      </c>
      <c r="G13" s="1"/>
      <c r="H13" s="1"/>
      <c r="I13" s="1"/>
      <c r="J13" s="1"/>
      <c r="K13" s="1">
        <v>5</v>
      </c>
      <c r="L13" s="1"/>
      <c r="M13" s="1"/>
      <c r="N13" s="1"/>
      <c r="O13" s="1">
        <f t="shared" si="0"/>
        <v>10</v>
      </c>
      <c r="P13" s="65"/>
      <c r="Q13" s="24">
        <v>2</v>
      </c>
      <c r="R13" s="1">
        <v>10</v>
      </c>
      <c r="S13" s="1">
        <v>7</v>
      </c>
      <c r="T13" s="1">
        <v>2</v>
      </c>
      <c r="U13" s="1">
        <v>2</v>
      </c>
      <c r="V13" s="1">
        <v>1</v>
      </c>
      <c r="W13" s="1">
        <v>10</v>
      </c>
      <c r="X13" s="1"/>
      <c r="Y13" s="1">
        <v>3</v>
      </c>
      <c r="Z13" s="1">
        <v>4</v>
      </c>
      <c r="AA13" s="1">
        <v>2</v>
      </c>
      <c r="AB13" s="1"/>
      <c r="AC13" s="1">
        <f t="shared" si="1"/>
        <v>43</v>
      </c>
      <c r="AD13" s="40"/>
      <c r="AE13" s="61">
        <f t="shared" si="2"/>
        <v>0</v>
      </c>
      <c r="AF13" s="66"/>
      <c r="AG13" s="67"/>
      <c r="AH13" s="66"/>
      <c r="AI13" s="68"/>
      <c r="AJ13" s="67"/>
    </row>
    <row r="14" spans="1:36" ht="51" x14ac:dyDescent="0.2">
      <c r="A14" s="4" t="s">
        <v>44</v>
      </c>
      <c r="B14" s="17" t="s">
        <v>45</v>
      </c>
      <c r="C14" s="27"/>
      <c r="D14" s="1"/>
      <c r="E14" s="1"/>
      <c r="F14" s="1">
        <v>2</v>
      </c>
      <c r="G14" s="1"/>
      <c r="H14" s="1"/>
      <c r="I14" s="1"/>
      <c r="J14" s="1"/>
      <c r="K14" s="1">
        <v>2</v>
      </c>
      <c r="L14" s="1"/>
      <c r="M14" s="1"/>
      <c r="N14" s="1"/>
      <c r="O14" s="1">
        <f t="shared" si="0"/>
        <v>4</v>
      </c>
      <c r="P14" s="65"/>
      <c r="Q14" s="24"/>
      <c r="R14" s="1">
        <v>10</v>
      </c>
      <c r="S14" s="1"/>
      <c r="T14" s="1">
        <v>5</v>
      </c>
      <c r="U14" s="1"/>
      <c r="V14" s="1"/>
      <c r="W14" s="1">
        <v>4</v>
      </c>
      <c r="X14" s="1"/>
      <c r="Y14" s="1">
        <v>5</v>
      </c>
      <c r="Z14" s="1">
        <v>4</v>
      </c>
      <c r="AA14" s="1"/>
      <c r="AB14" s="1"/>
      <c r="AC14" s="1">
        <f t="shared" si="1"/>
        <v>28</v>
      </c>
      <c r="AD14" s="40"/>
      <c r="AE14" s="61">
        <f t="shared" si="2"/>
        <v>0</v>
      </c>
      <c r="AF14" s="66"/>
      <c r="AG14" s="67"/>
      <c r="AH14" s="66"/>
      <c r="AI14" s="68"/>
      <c r="AJ14" s="67"/>
    </row>
    <row r="15" spans="1:36" ht="25.5" x14ac:dyDescent="0.2">
      <c r="A15" s="5" t="s">
        <v>46</v>
      </c>
      <c r="B15" s="17" t="s">
        <v>47</v>
      </c>
      <c r="C15" s="27"/>
      <c r="D15" s="1"/>
      <c r="E15" s="1">
        <v>1</v>
      </c>
      <c r="F15" s="1">
        <v>2</v>
      </c>
      <c r="G15" s="1"/>
      <c r="H15" s="1"/>
      <c r="I15" s="1"/>
      <c r="J15" s="1"/>
      <c r="K15" s="1">
        <v>3</v>
      </c>
      <c r="L15" s="1"/>
      <c r="M15" s="1"/>
      <c r="N15" s="1"/>
      <c r="O15" s="1">
        <f t="shared" si="0"/>
        <v>6</v>
      </c>
      <c r="P15" s="65"/>
      <c r="Q15" s="24">
        <v>2</v>
      </c>
      <c r="R15" s="1">
        <v>10</v>
      </c>
      <c r="S15" s="1">
        <v>5</v>
      </c>
      <c r="T15" s="1">
        <v>4</v>
      </c>
      <c r="U15" s="1">
        <v>2</v>
      </c>
      <c r="V15" s="1"/>
      <c r="W15" s="1">
        <v>4</v>
      </c>
      <c r="X15" s="1"/>
      <c r="Y15" s="1">
        <v>3</v>
      </c>
      <c r="Z15" s="1">
        <v>4</v>
      </c>
      <c r="AA15" s="1">
        <v>1</v>
      </c>
      <c r="AB15" s="1"/>
      <c r="AC15" s="1">
        <f t="shared" si="1"/>
        <v>35</v>
      </c>
      <c r="AD15" s="40"/>
      <c r="AE15" s="61">
        <f t="shared" si="2"/>
        <v>0</v>
      </c>
      <c r="AF15" s="66"/>
      <c r="AG15" s="67"/>
      <c r="AH15" s="66"/>
      <c r="AI15" s="68"/>
      <c r="AJ15" s="67"/>
    </row>
    <row r="16" spans="1:36" ht="25.5" x14ac:dyDescent="0.2">
      <c r="A16" s="4" t="s">
        <v>48</v>
      </c>
      <c r="B16" s="17" t="s">
        <v>49</v>
      </c>
      <c r="C16" s="2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63"/>
      <c r="Q16" s="24"/>
      <c r="R16" s="1">
        <v>12</v>
      </c>
      <c r="S16" s="1">
        <v>5</v>
      </c>
      <c r="T16" s="1"/>
      <c r="U16" s="1"/>
      <c r="V16" s="1"/>
      <c r="W16" s="1">
        <v>4</v>
      </c>
      <c r="X16" s="1"/>
      <c r="Y16" s="1"/>
      <c r="Z16" s="1"/>
      <c r="AA16" s="1"/>
      <c r="AB16" s="1"/>
      <c r="AC16" s="1">
        <f t="shared" si="1"/>
        <v>21</v>
      </c>
      <c r="AD16" s="40"/>
      <c r="AE16" s="61">
        <f t="shared" si="2"/>
        <v>0</v>
      </c>
      <c r="AF16" s="66"/>
      <c r="AG16" s="67"/>
      <c r="AH16" s="116"/>
      <c r="AI16" s="117"/>
      <c r="AJ16" s="118"/>
    </row>
    <row r="17" spans="1:36" ht="51" x14ac:dyDescent="0.2">
      <c r="A17" s="5" t="s">
        <v>50</v>
      </c>
      <c r="B17" s="17" t="s">
        <v>51</v>
      </c>
      <c r="C17" s="27"/>
      <c r="D17" s="1"/>
      <c r="E17" s="1"/>
      <c r="F17" s="1">
        <v>2</v>
      </c>
      <c r="G17" s="1"/>
      <c r="H17" s="1"/>
      <c r="I17" s="1"/>
      <c r="J17" s="1"/>
      <c r="K17" s="1"/>
      <c r="L17" s="1"/>
      <c r="M17" s="1"/>
      <c r="N17" s="1"/>
      <c r="O17" s="1">
        <f t="shared" si="0"/>
        <v>2</v>
      </c>
      <c r="P17" s="65"/>
      <c r="Q17" s="24">
        <v>2</v>
      </c>
      <c r="R17" s="1"/>
      <c r="S17" s="1"/>
      <c r="T17" s="1">
        <v>4</v>
      </c>
      <c r="U17" s="1">
        <v>2</v>
      </c>
      <c r="V17" s="1">
        <v>1</v>
      </c>
      <c r="W17" s="1">
        <v>5</v>
      </c>
      <c r="X17" s="1"/>
      <c r="Y17" s="1">
        <v>5</v>
      </c>
      <c r="Z17" s="1">
        <v>4</v>
      </c>
      <c r="AA17" s="1">
        <v>1</v>
      </c>
      <c r="AB17" s="1"/>
      <c r="AC17" s="1">
        <f t="shared" si="1"/>
        <v>24</v>
      </c>
      <c r="AD17" s="40"/>
      <c r="AE17" s="61">
        <f t="shared" si="2"/>
        <v>0</v>
      </c>
      <c r="AF17" s="66"/>
      <c r="AG17" s="67"/>
      <c r="AH17" s="66"/>
      <c r="AI17" s="68"/>
      <c r="AJ17" s="67"/>
    </row>
    <row r="18" spans="1:36" ht="25.5" x14ac:dyDescent="0.2">
      <c r="A18" s="5" t="s">
        <v>52</v>
      </c>
      <c r="B18" s="17" t="s">
        <v>53</v>
      </c>
      <c r="C18" s="27"/>
      <c r="D18" s="1">
        <v>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>
        <f t="shared" si="0"/>
        <v>5</v>
      </c>
      <c r="P18" s="65"/>
      <c r="Q18" s="24"/>
      <c r="R18" s="1">
        <v>15</v>
      </c>
      <c r="S18" s="1">
        <v>2</v>
      </c>
      <c r="T18" s="1"/>
      <c r="U18" s="1">
        <v>2</v>
      </c>
      <c r="V18" s="1"/>
      <c r="W18" s="1">
        <v>5</v>
      </c>
      <c r="X18" s="1"/>
      <c r="Y18" s="1"/>
      <c r="Z18" s="1">
        <v>2</v>
      </c>
      <c r="AA18" s="1">
        <v>1</v>
      </c>
      <c r="AB18" s="1"/>
      <c r="AC18" s="1">
        <f t="shared" si="1"/>
        <v>27</v>
      </c>
      <c r="AD18" s="40"/>
      <c r="AE18" s="61">
        <f t="shared" si="2"/>
        <v>0</v>
      </c>
      <c r="AF18" s="66"/>
      <c r="AG18" s="67"/>
      <c r="AH18" s="66"/>
      <c r="AI18" s="68"/>
      <c r="AJ18" s="67"/>
    </row>
    <row r="19" spans="1:36" ht="25.5" x14ac:dyDescent="0.2">
      <c r="A19" s="4" t="s">
        <v>54</v>
      </c>
      <c r="B19" s="17" t="s">
        <v>55</v>
      </c>
      <c r="C19" s="27"/>
      <c r="D19" s="1"/>
      <c r="E19" s="1"/>
      <c r="F19" s="1"/>
      <c r="G19" s="1"/>
      <c r="H19" s="1"/>
      <c r="I19" s="1"/>
      <c r="J19" s="1"/>
      <c r="K19" s="1"/>
      <c r="L19" s="1">
        <v>2</v>
      </c>
      <c r="M19" s="1"/>
      <c r="N19" s="1"/>
      <c r="O19" s="1">
        <f t="shared" si="0"/>
        <v>2</v>
      </c>
      <c r="P19" s="65"/>
      <c r="Q19" s="24"/>
      <c r="R19" s="1">
        <v>10</v>
      </c>
      <c r="S19" s="1">
        <v>3</v>
      </c>
      <c r="T19" s="1"/>
      <c r="U19" s="1"/>
      <c r="V19" s="1"/>
      <c r="W19" s="1">
        <v>2</v>
      </c>
      <c r="X19" s="1"/>
      <c r="Y19" s="1">
        <v>3</v>
      </c>
      <c r="Z19" s="1">
        <v>4</v>
      </c>
      <c r="AA19" s="1"/>
      <c r="AB19" s="1"/>
      <c r="AC19" s="1">
        <f t="shared" si="1"/>
        <v>22</v>
      </c>
      <c r="AD19" s="40"/>
      <c r="AE19" s="61">
        <f t="shared" si="2"/>
        <v>0</v>
      </c>
      <c r="AF19" s="66"/>
      <c r="AG19" s="67"/>
      <c r="AH19" s="116"/>
      <c r="AI19" s="117"/>
      <c r="AJ19" s="118"/>
    </row>
    <row r="20" spans="1:36" ht="15" x14ac:dyDescent="0.25">
      <c r="A20" s="4" t="s">
        <v>54</v>
      </c>
      <c r="B20" s="18" t="s">
        <v>56</v>
      </c>
      <c r="C20" s="27"/>
      <c r="D20" s="1"/>
      <c r="E20" s="1"/>
      <c r="F20" s="1">
        <v>17</v>
      </c>
      <c r="G20" s="1"/>
      <c r="H20" s="1"/>
      <c r="I20" s="1"/>
      <c r="J20" s="1"/>
      <c r="K20" s="1"/>
      <c r="L20" s="1">
        <v>2</v>
      </c>
      <c r="M20" s="1"/>
      <c r="N20" s="1"/>
      <c r="O20" s="1">
        <f t="shared" si="0"/>
        <v>19</v>
      </c>
      <c r="P20" s="65"/>
      <c r="Q20" s="24"/>
      <c r="R20" s="1">
        <v>10</v>
      </c>
      <c r="S20" s="1">
        <v>2</v>
      </c>
      <c r="T20" s="1">
        <v>3</v>
      </c>
      <c r="U20" s="1"/>
      <c r="V20" s="1"/>
      <c r="W20" s="1">
        <v>3</v>
      </c>
      <c r="X20" s="1"/>
      <c r="Y20" s="1">
        <v>4</v>
      </c>
      <c r="Z20" s="1">
        <v>4</v>
      </c>
      <c r="AA20" s="1"/>
      <c r="AB20" s="1"/>
      <c r="AC20" s="1">
        <f t="shared" si="1"/>
        <v>26</v>
      </c>
      <c r="AD20" s="40"/>
      <c r="AE20" s="61">
        <f t="shared" si="2"/>
        <v>0</v>
      </c>
      <c r="AF20" s="66"/>
      <c r="AG20" s="67"/>
      <c r="AH20" s="66"/>
      <c r="AI20" s="68"/>
      <c r="AJ20" s="67"/>
    </row>
    <row r="21" spans="1:36" x14ac:dyDescent="0.2">
      <c r="A21" s="4" t="s">
        <v>54</v>
      </c>
      <c r="B21" s="16" t="s">
        <v>57</v>
      </c>
      <c r="C21" s="2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63"/>
      <c r="Q21" s="24"/>
      <c r="R21" s="1"/>
      <c r="S21" s="1">
        <v>2</v>
      </c>
      <c r="T21" s="1"/>
      <c r="U21" s="1"/>
      <c r="V21" s="1"/>
      <c r="W21" s="1">
        <v>2</v>
      </c>
      <c r="X21" s="1"/>
      <c r="Y21" s="1"/>
      <c r="Z21" s="1">
        <v>4</v>
      </c>
      <c r="AA21" s="1"/>
      <c r="AB21" s="1"/>
      <c r="AC21" s="1">
        <f t="shared" si="1"/>
        <v>8</v>
      </c>
      <c r="AD21" s="40"/>
      <c r="AE21" s="61">
        <f t="shared" si="2"/>
        <v>0</v>
      </c>
      <c r="AF21" s="66"/>
      <c r="AG21" s="67"/>
      <c r="AH21" s="116"/>
      <c r="AI21" s="117"/>
      <c r="AJ21" s="118"/>
    </row>
    <row r="22" spans="1:36" ht="25.5" x14ac:dyDescent="0.2">
      <c r="A22" s="5" t="s">
        <v>58</v>
      </c>
      <c r="B22" s="17" t="s">
        <v>59</v>
      </c>
      <c r="C22" s="27"/>
      <c r="D22" s="1"/>
      <c r="E22" s="1"/>
      <c r="F22" s="1">
        <v>2</v>
      </c>
      <c r="G22" s="1"/>
      <c r="H22" s="1"/>
      <c r="I22" s="1"/>
      <c r="J22" s="1"/>
      <c r="K22" s="1"/>
      <c r="L22" s="1"/>
      <c r="M22" s="1"/>
      <c r="N22" s="1"/>
      <c r="O22" s="1">
        <f t="shared" si="0"/>
        <v>2</v>
      </c>
      <c r="P22" s="65"/>
      <c r="Q22" s="24">
        <v>2</v>
      </c>
      <c r="R22" s="1">
        <v>15</v>
      </c>
      <c r="S22" s="1">
        <v>10</v>
      </c>
      <c r="T22" s="1">
        <v>5</v>
      </c>
      <c r="U22" s="1">
        <v>2</v>
      </c>
      <c r="V22" s="1"/>
      <c r="W22" s="1">
        <v>4</v>
      </c>
      <c r="X22" s="1"/>
      <c r="Y22" s="1">
        <v>3</v>
      </c>
      <c r="Z22" s="1"/>
      <c r="AA22" s="1"/>
      <c r="AB22" s="1"/>
      <c r="AC22" s="1">
        <f t="shared" si="1"/>
        <v>41</v>
      </c>
      <c r="AD22" s="40"/>
      <c r="AE22" s="61">
        <f t="shared" si="2"/>
        <v>0</v>
      </c>
      <c r="AF22" s="66"/>
      <c r="AG22" s="67"/>
      <c r="AH22" s="66"/>
      <c r="AI22" s="68"/>
      <c r="AJ22" s="67"/>
    </row>
    <row r="23" spans="1:36" x14ac:dyDescent="0.2">
      <c r="A23" s="5" t="s">
        <v>60</v>
      </c>
      <c r="B23" s="17" t="s">
        <v>61</v>
      </c>
      <c r="C23" s="27"/>
      <c r="D23" s="1"/>
      <c r="E23" s="1"/>
      <c r="F23" s="1">
        <v>4</v>
      </c>
      <c r="G23" s="1"/>
      <c r="H23" s="1"/>
      <c r="I23" s="1"/>
      <c r="J23" s="1"/>
      <c r="K23" s="1"/>
      <c r="L23" s="1"/>
      <c r="M23" s="1"/>
      <c r="N23" s="1"/>
      <c r="O23" s="1">
        <f t="shared" si="0"/>
        <v>4</v>
      </c>
      <c r="P23" s="65"/>
      <c r="Q23" s="24">
        <v>2</v>
      </c>
      <c r="R23" s="1">
        <v>30</v>
      </c>
      <c r="S23" s="1">
        <v>10</v>
      </c>
      <c r="T23" s="1">
        <v>5</v>
      </c>
      <c r="U23" s="1"/>
      <c r="V23" s="1"/>
      <c r="W23" s="1">
        <v>4</v>
      </c>
      <c r="X23" s="1"/>
      <c r="Y23" s="1">
        <v>5</v>
      </c>
      <c r="Z23" s="1">
        <v>5</v>
      </c>
      <c r="AA23" s="1"/>
      <c r="AB23" s="1"/>
      <c r="AC23" s="1">
        <f t="shared" si="1"/>
        <v>61</v>
      </c>
      <c r="AD23" s="40"/>
      <c r="AE23" s="61">
        <f t="shared" si="2"/>
        <v>0</v>
      </c>
      <c r="AF23" s="66"/>
      <c r="AG23" s="67"/>
      <c r="AH23" s="66"/>
      <c r="AI23" s="68"/>
      <c r="AJ23" s="67"/>
    </row>
    <row r="24" spans="1:36" ht="39" thickBot="1" x14ac:dyDescent="0.25">
      <c r="A24" s="6" t="s">
        <v>62</v>
      </c>
      <c r="B24" s="19" t="s">
        <v>63</v>
      </c>
      <c r="C24" s="2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63"/>
      <c r="Q24" s="24">
        <v>2</v>
      </c>
      <c r="R24" s="1">
        <v>10</v>
      </c>
      <c r="S24" s="1">
        <v>5</v>
      </c>
      <c r="T24" s="1">
        <v>1</v>
      </c>
      <c r="U24" s="1"/>
      <c r="V24" s="1">
        <v>2</v>
      </c>
      <c r="W24" s="1"/>
      <c r="X24" s="1"/>
      <c r="Y24" s="1"/>
      <c r="Z24" s="1">
        <v>5</v>
      </c>
      <c r="AA24" s="1">
        <v>1</v>
      </c>
      <c r="AB24" s="1"/>
      <c r="AC24" s="1">
        <f t="shared" si="1"/>
        <v>26</v>
      </c>
      <c r="AD24" s="40"/>
      <c r="AE24" s="61">
        <f t="shared" si="2"/>
        <v>0</v>
      </c>
      <c r="AF24" s="66"/>
      <c r="AG24" s="67"/>
      <c r="AH24" s="116"/>
      <c r="AI24" s="117"/>
      <c r="AJ24" s="118"/>
    </row>
    <row r="25" spans="1:36" x14ac:dyDescent="0.2">
      <c r="A25" s="7" t="s">
        <v>52</v>
      </c>
      <c r="B25" s="20" t="s">
        <v>64</v>
      </c>
      <c r="C25" s="2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63"/>
      <c r="Q25" s="24"/>
      <c r="R25" s="1"/>
      <c r="S25" s="1"/>
      <c r="T25" s="1"/>
      <c r="U25" s="1"/>
      <c r="V25" s="1"/>
      <c r="W25" s="1"/>
      <c r="X25" s="1"/>
      <c r="Y25" s="1"/>
      <c r="Z25" s="1">
        <v>4</v>
      </c>
      <c r="AA25" s="1"/>
      <c r="AB25" s="1"/>
      <c r="AC25" s="1">
        <f t="shared" si="1"/>
        <v>4</v>
      </c>
      <c r="AD25" s="40"/>
      <c r="AE25" s="61">
        <f t="shared" si="2"/>
        <v>0</v>
      </c>
      <c r="AF25" s="66"/>
      <c r="AG25" s="67"/>
      <c r="AH25" s="116"/>
      <c r="AI25" s="117"/>
      <c r="AJ25" s="118"/>
    </row>
    <row r="26" spans="1:36" ht="13.5" thickBot="1" x14ac:dyDescent="0.25">
      <c r="A26" s="7" t="s">
        <v>65</v>
      </c>
      <c r="B26" s="21" t="s">
        <v>66</v>
      </c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64"/>
      <c r="Q26" s="24"/>
      <c r="R26" s="1"/>
      <c r="S26" s="1"/>
      <c r="T26" s="1"/>
      <c r="U26" s="1"/>
      <c r="V26" s="1"/>
      <c r="W26" s="1"/>
      <c r="X26" s="1"/>
      <c r="Y26" s="1"/>
      <c r="Z26" s="1">
        <v>5</v>
      </c>
      <c r="AA26" s="1"/>
      <c r="AB26" s="1"/>
      <c r="AC26" s="1">
        <f t="shared" si="1"/>
        <v>5</v>
      </c>
      <c r="AD26" s="40"/>
      <c r="AE26" s="61">
        <f t="shared" si="2"/>
        <v>0</v>
      </c>
      <c r="AF26" s="69"/>
      <c r="AG26" s="70"/>
      <c r="AH26" s="119"/>
      <c r="AI26" s="120"/>
      <c r="AJ26" s="121"/>
    </row>
    <row r="27" spans="1:36" ht="13.5" thickBot="1" x14ac:dyDescent="0.25"/>
    <row r="28" spans="1:36" ht="24" thickBot="1" x14ac:dyDescent="0.4">
      <c r="AC28" s="85" t="s">
        <v>67</v>
      </c>
      <c r="AD28" s="86"/>
      <c r="AE28" s="62">
        <f>SUM(AE3-AE26)</f>
        <v>0</v>
      </c>
    </row>
  </sheetData>
  <sheetProtection algorithmName="SHA-512" hashValue="KTHpCdd25jJbeVyCuvnv5Ax8NDz0F1mT1F4Vexq4kykMVXy5gIOjT5bAzYi12ceubqzXpnyCzdmHJvyCUqWPAw==" saltValue="8vsDAZAsFlUmjfZQbftreA==" spinCount="100000" sheet="1" objects="1" scenarios="1"/>
  <mergeCells count="12">
    <mergeCell ref="AC28:AD28"/>
    <mergeCell ref="Q1:AB1"/>
    <mergeCell ref="AC1:AC2"/>
    <mergeCell ref="AF1:AG1"/>
    <mergeCell ref="AD1:AD2"/>
    <mergeCell ref="AE1:AE2"/>
    <mergeCell ref="AH1:AJ1"/>
    <mergeCell ref="A1:A2"/>
    <mergeCell ref="B1:B2"/>
    <mergeCell ref="C1:N1"/>
    <mergeCell ref="O1:O2"/>
    <mergeCell ref="P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2E4F-D69A-40E6-BDEB-EA4B68F4C86F}">
  <dimension ref="A2:G20"/>
  <sheetViews>
    <sheetView workbookViewId="0">
      <selection activeCell="C8" sqref="C8"/>
    </sheetView>
  </sheetViews>
  <sheetFormatPr baseColWidth="10" defaultColWidth="11.42578125" defaultRowHeight="12.75" x14ac:dyDescent="0.2"/>
  <cols>
    <col min="1" max="1" width="17.7109375" customWidth="1"/>
    <col min="2" max="2" width="27.140625" customWidth="1"/>
    <col min="3" max="3" width="21" customWidth="1"/>
    <col min="4" max="4" width="14.28515625" customWidth="1"/>
    <col min="5" max="5" width="18.140625" customWidth="1"/>
    <col min="6" max="6" width="13.85546875" customWidth="1"/>
    <col min="7" max="7" width="24.5703125" customWidth="1"/>
  </cols>
  <sheetData>
    <row r="2" spans="1:7" ht="39" thickBot="1" x14ac:dyDescent="0.25">
      <c r="A2" s="30"/>
      <c r="B2" s="31" t="s">
        <v>68</v>
      </c>
      <c r="C2" s="2" t="s">
        <v>69</v>
      </c>
      <c r="D2" s="2" t="s">
        <v>70</v>
      </c>
      <c r="E2" s="2" t="s">
        <v>71</v>
      </c>
      <c r="F2" s="2" t="s">
        <v>70</v>
      </c>
      <c r="G2" s="2" t="s">
        <v>72</v>
      </c>
    </row>
    <row r="3" spans="1:7" ht="13.5" hidden="1" thickBot="1" x14ac:dyDescent="0.25">
      <c r="A3" s="101" t="s">
        <v>73</v>
      </c>
      <c r="B3" s="32" t="s">
        <v>74</v>
      </c>
      <c r="C3" s="33"/>
      <c r="D3" s="34"/>
      <c r="E3" s="33"/>
      <c r="F3" s="35"/>
      <c r="G3" s="36">
        <f>(C3*D3)+(E3*F3)</f>
        <v>0</v>
      </c>
    </row>
    <row r="4" spans="1:7" ht="13.5" hidden="1" thickBot="1" x14ac:dyDescent="0.25">
      <c r="A4" s="102"/>
      <c r="B4" s="1" t="s">
        <v>75</v>
      </c>
      <c r="C4" s="37"/>
      <c r="D4" s="38"/>
      <c r="E4" s="37"/>
      <c r="F4" s="35"/>
      <c r="G4" s="39">
        <f t="shared" ref="G4:G19" si="0">(C4*D4)+(E4*F4)</f>
        <v>0</v>
      </c>
    </row>
    <row r="5" spans="1:7" ht="13.5" thickBot="1" x14ac:dyDescent="0.25">
      <c r="A5" s="102"/>
      <c r="B5" s="1" t="s">
        <v>16</v>
      </c>
      <c r="C5" s="40"/>
      <c r="D5" s="41">
        <v>30</v>
      </c>
      <c r="E5" s="40"/>
      <c r="F5" s="42">
        <v>6</v>
      </c>
      <c r="G5" s="39">
        <f t="shared" si="0"/>
        <v>0</v>
      </c>
    </row>
    <row r="6" spans="1:7" ht="13.5" thickBot="1" x14ac:dyDescent="0.25">
      <c r="A6" s="103"/>
      <c r="B6" s="10" t="s">
        <v>76</v>
      </c>
      <c r="C6" s="43"/>
      <c r="D6" s="44">
        <v>15</v>
      </c>
      <c r="E6" s="43"/>
      <c r="F6" s="45">
        <v>3</v>
      </c>
      <c r="G6" s="39">
        <f t="shared" si="0"/>
        <v>0</v>
      </c>
    </row>
    <row r="7" spans="1:7" ht="13.5" hidden="1" thickBot="1" x14ac:dyDescent="0.25">
      <c r="A7" s="104" t="s">
        <v>77</v>
      </c>
      <c r="B7" s="32" t="s">
        <v>78</v>
      </c>
      <c r="C7" s="46"/>
      <c r="D7" s="47"/>
      <c r="E7" s="46"/>
      <c r="F7" s="48"/>
      <c r="G7" s="39">
        <f t="shared" si="0"/>
        <v>0</v>
      </c>
    </row>
    <row r="8" spans="1:7" ht="13.5" thickBot="1" x14ac:dyDescent="0.25">
      <c r="A8" s="105"/>
      <c r="B8" s="1" t="s">
        <v>79</v>
      </c>
      <c r="C8" s="40"/>
      <c r="D8" s="41">
        <v>70</v>
      </c>
      <c r="E8" s="40"/>
      <c r="F8" s="42">
        <v>40</v>
      </c>
      <c r="G8" s="39">
        <f t="shared" si="0"/>
        <v>0</v>
      </c>
    </row>
    <row r="9" spans="1:7" ht="13.5" thickBot="1" x14ac:dyDescent="0.25">
      <c r="A9" s="105"/>
      <c r="B9" s="1" t="s">
        <v>80</v>
      </c>
      <c r="C9" s="40"/>
      <c r="D9" s="41">
        <v>50</v>
      </c>
      <c r="E9" s="40"/>
      <c r="F9" s="42">
        <v>20</v>
      </c>
      <c r="G9" s="39">
        <f t="shared" si="0"/>
        <v>0</v>
      </c>
    </row>
    <row r="10" spans="1:7" ht="13.5" thickBot="1" x14ac:dyDescent="0.25">
      <c r="A10" s="105"/>
      <c r="B10" s="1" t="s">
        <v>18</v>
      </c>
      <c r="C10" s="40"/>
      <c r="D10" s="41">
        <v>50</v>
      </c>
      <c r="E10" s="40"/>
      <c r="F10" s="42">
        <v>25</v>
      </c>
      <c r="G10" s="39">
        <f t="shared" si="0"/>
        <v>0</v>
      </c>
    </row>
    <row r="11" spans="1:7" ht="13.5" hidden="1" thickBot="1" x14ac:dyDescent="0.25">
      <c r="A11" s="106"/>
      <c r="B11" s="10" t="s">
        <v>81</v>
      </c>
      <c r="C11" s="43"/>
      <c r="D11" s="44"/>
      <c r="E11" s="43"/>
      <c r="F11" s="45"/>
      <c r="G11" s="39">
        <f t="shared" si="0"/>
        <v>0</v>
      </c>
    </row>
    <row r="12" spans="1:7" ht="13.5" thickBot="1" x14ac:dyDescent="0.25">
      <c r="A12" s="104" t="s">
        <v>82</v>
      </c>
      <c r="B12" s="32" t="s">
        <v>83</v>
      </c>
      <c r="C12" s="46"/>
      <c r="D12" s="47">
        <v>8</v>
      </c>
      <c r="E12" s="46"/>
      <c r="F12" s="48">
        <v>2</v>
      </c>
      <c r="G12" s="39">
        <f t="shared" si="0"/>
        <v>0</v>
      </c>
    </row>
    <row r="13" spans="1:7" ht="13.5" thickBot="1" x14ac:dyDescent="0.25">
      <c r="A13" s="105"/>
      <c r="B13" s="1" t="s">
        <v>84</v>
      </c>
      <c r="C13" s="40"/>
      <c r="D13" s="41">
        <v>7</v>
      </c>
      <c r="E13" s="40"/>
      <c r="F13" s="42">
        <v>2</v>
      </c>
      <c r="G13" s="39">
        <f t="shared" si="0"/>
        <v>0</v>
      </c>
    </row>
    <row r="14" spans="1:7" ht="13.5" thickBot="1" x14ac:dyDescent="0.25">
      <c r="A14" s="105"/>
      <c r="B14" s="1" t="s">
        <v>85</v>
      </c>
      <c r="C14" s="40"/>
      <c r="D14" s="41">
        <v>7</v>
      </c>
      <c r="E14" s="40"/>
      <c r="F14" s="42">
        <v>2</v>
      </c>
      <c r="G14" s="39">
        <f t="shared" si="0"/>
        <v>0</v>
      </c>
    </row>
    <row r="15" spans="1:7" ht="13.5" thickBot="1" x14ac:dyDescent="0.25">
      <c r="A15" s="105"/>
      <c r="B15" s="1" t="s">
        <v>86</v>
      </c>
      <c r="C15" s="40"/>
      <c r="D15" s="41">
        <v>7</v>
      </c>
      <c r="E15" s="40"/>
      <c r="F15" s="42">
        <v>2</v>
      </c>
      <c r="G15" s="39">
        <f t="shared" si="0"/>
        <v>0</v>
      </c>
    </row>
    <row r="16" spans="1:7" ht="13.5" thickBot="1" x14ac:dyDescent="0.25">
      <c r="A16" s="106"/>
      <c r="B16" s="10" t="s">
        <v>13</v>
      </c>
      <c r="C16" s="43"/>
      <c r="D16" s="44">
        <v>30</v>
      </c>
      <c r="E16" s="43"/>
      <c r="F16" s="45">
        <v>15</v>
      </c>
      <c r="G16" s="39">
        <f t="shared" si="0"/>
        <v>0</v>
      </c>
    </row>
    <row r="17" spans="1:7" ht="13.5" thickBot="1" x14ac:dyDescent="0.25">
      <c r="A17" s="104" t="s">
        <v>87</v>
      </c>
      <c r="B17" s="32" t="s">
        <v>88</v>
      </c>
      <c r="C17" s="46"/>
      <c r="D17" s="47">
        <v>70</v>
      </c>
      <c r="E17" s="46"/>
      <c r="F17" s="48">
        <v>25</v>
      </c>
      <c r="G17" s="39">
        <f t="shared" si="0"/>
        <v>0</v>
      </c>
    </row>
    <row r="18" spans="1:7" ht="13.5" thickBot="1" x14ac:dyDescent="0.25">
      <c r="A18" s="105"/>
      <c r="B18" s="49" t="s">
        <v>89</v>
      </c>
      <c r="C18" s="50"/>
      <c r="D18" s="41">
        <v>5</v>
      </c>
      <c r="E18" s="40"/>
      <c r="F18" s="41">
        <v>2</v>
      </c>
      <c r="G18" s="39">
        <f t="shared" si="0"/>
        <v>0</v>
      </c>
    </row>
    <row r="19" spans="1:7" ht="13.5" thickBot="1" x14ac:dyDescent="0.25">
      <c r="A19" s="105"/>
      <c r="B19" s="30" t="s">
        <v>90</v>
      </c>
      <c r="C19" s="51"/>
      <c r="D19" s="41">
        <v>5</v>
      </c>
      <c r="E19" s="40"/>
      <c r="F19" s="41">
        <v>5</v>
      </c>
      <c r="G19" s="39">
        <f t="shared" si="0"/>
        <v>0</v>
      </c>
    </row>
    <row r="20" spans="1:7" ht="15" thickBot="1" x14ac:dyDescent="0.25">
      <c r="A20" s="78" t="s">
        <v>91</v>
      </c>
      <c r="B20" s="79"/>
      <c r="C20" s="79"/>
      <c r="D20" s="107"/>
      <c r="E20" s="107"/>
      <c r="F20" s="52"/>
      <c r="G20" s="53">
        <f>SUM(G3:G19)</f>
        <v>0</v>
      </c>
    </row>
  </sheetData>
  <sheetProtection algorithmName="SHA-512" hashValue="sjGcpRTDaKn3tBcGLfSFztlRsXgchmT0SxDYYqLS+vgYXPG33Scs54NkTP3epeLCcP9Ahttb9KYD+FS9I6kxjQ==" saltValue="YAXJeoEfYoTmn53tQcQSiA==" spinCount="100000" sheet="1" objects="1" scenarios="1"/>
  <mergeCells count="5">
    <mergeCell ref="A3:A6"/>
    <mergeCell ref="A7:A11"/>
    <mergeCell ref="A12:A16"/>
    <mergeCell ref="A17:A19"/>
    <mergeCell ref="A20:E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A302E-43D3-4017-85DF-3FC71C74E0FC}">
  <dimension ref="A2:D10"/>
  <sheetViews>
    <sheetView workbookViewId="0">
      <selection activeCell="C3" sqref="C3:C7"/>
    </sheetView>
  </sheetViews>
  <sheetFormatPr baseColWidth="10" defaultColWidth="11.42578125" defaultRowHeight="12.75" x14ac:dyDescent="0.2"/>
  <cols>
    <col min="1" max="1" width="36.42578125" customWidth="1"/>
    <col min="3" max="3" width="19.5703125" customWidth="1"/>
    <col min="4" max="4" width="32" customWidth="1"/>
  </cols>
  <sheetData>
    <row r="2" spans="1:4" ht="25.5" x14ac:dyDescent="0.2">
      <c r="A2" s="54" t="s">
        <v>92</v>
      </c>
      <c r="B2" s="55" t="s">
        <v>93</v>
      </c>
      <c r="C2" s="54" t="s">
        <v>7</v>
      </c>
      <c r="D2" s="55" t="s">
        <v>94</v>
      </c>
    </row>
    <row r="3" spans="1:4" x14ac:dyDescent="0.2">
      <c r="A3" s="56" t="s">
        <v>95</v>
      </c>
      <c r="B3" s="1">
        <v>50</v>
      </c>
      <c r="C3" s="57"/>
      <c r="D3" s="58">
        <f t="shared" ref="D3:D9" si="0">B3*C3</f>
        <v>0</v>
      </c>
    </row>
    <row r="4" spans="1:4" ht="90" customHeight="1" x14ac:dyDescent="0.2">
      <c r="A4" s="2" t="s">
        <v>96</v>
      </c>
      <c r="B4" s="1">
        <v>10</v>
      </c>
      <c r="C4" s="57"/>
      <c r="D4" s="58">
        <f t="shared" si="0"/>
        <v>0</v>
      </c>
    </row>
    <row r="5" spans="1:4" ht="91.5" customHeight="1" x14ac:dyDescent="0.2">
      <c r="A5" s="2" t="s">
        <v>97</v>
      </c>
      <c r="B5" s="1">
        <v>10</v>
      </c>
      <c r="C5" s="57"/>
      <c r="D5" s="58">
        <f t="shared" si="0"/>
        <v>0</v>
      </c>
    </row>
    <row r="6" spans="1:4" ht="116.25" customHeight="1" x14ac:dyDescent="0.2">
      <c r="A6" s="2" t="s">
        <v>98</v>
      </c>
      <c r="B6" s="1">
        <v>10</v>
      </c>
      <c r="C6" s="57"/>
      <c r="D6" s="58">
        <f t="shared" si="0"/>
        <v>0</v>
      </c>
    </row>
    <row r="7" spans="1:4" ht="102" customHeight="1" x14ac:dyDescent="0.2">
      <c r="A7" s="2" t="s">
        <v>99</v>
      </c>
      <c r="B7" s="1">
        <v>10</v>
      </c>
      <c r="C7" s="57"/>
      <c r="D7" s="58">
        <f t="shared" si="0"/>
        <v>0</v>
      </c>
    </row>
    <row r="8" spans="1:4" x14ac:dyDescent="0.2">
      <c r="A8" s="1"/>
      <c r="B8" s="1"/>
      <c r="C8" s="57"/>
      <c r="D8" s="58">
        <f t="shared" si="0"/>
        <v>0</v>
      </c>
    </row>
    <row r="9" spans="1:4" ht="13.5" thickBot="1" x14ac:dyDescent="0.25">
      <c r="A9" s="30"/>
      <c r="B9" s="30"/>
      <c r="C9" s="59"/>
      <c r="D9" s="58">
        <f t="shared" si="0"/>
        <v>0</v>
      </c>
    </row>
    <row r="10" spans="1:4" ht="15" thickBot="1" x14ac:dyDescent="0.25">
      <c r="A10" s="108" t="s">
        <v>91</v>
      </c>
      <c r="B10" s="109"/>
      <c r="C10" s="109"/>
      <c r="D10" s="60">
        <f>SUM(D3:D9)</f>
        <v>0</v>
      </c>
    </row>
  </sheetData>
  <sheetProtection algorithmName="SHA-512" hashValue="nKZB+18na5GrUYIvQBLUOhD46AvmcHSTC3wjrrmD7B4PVY6xzoLx+YqtSgbVvCDl7cmy6vMheWnxUu6obHg97g==" saltValue="eksKv4f4WDarJsR/xM9M0g==" spinCount="100000" sheet="1" objects="1" scenarios="1"/>
  <mergeCells count="1">
    <mergeCell ref="A10:C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9EC8-7298-4C59-A3E6-A08A847A0903}">
  <dimension ref="A2:B6"/>
  <sheetViews>
    <sheetView workbookViewId="0">
      <selection activeCell="F8" sqref="F8"/>
    </sheetView>
  </sheetViews>
  <sheetFormatPr baseColWidth="10" defaultColWidth="11.42578125" defaultRowHeight="12.75" x14ac:dyDescent="0.2"/>
  <cols>
    <col min="1" max="1" width="28.28515625" customWidth="1"/>
    <col min="2" max="2" width="22.7109375" customWidth="1"/>
  </cols>
  <sheetData>
    <row r="2" spans="1:2" ht="13.5" thickBot="1" x14ac:dyDescent="0.25"/>
    <row r="3" spans="1:2" ht="14.25" x14ac:dyDescent="0.2">
      <c r="A3" s="111" t="s">
        <v>7</v>
      </c>
      <c r="B3" s="114">
        <f>Produkt!AE28</f>
        <v>0</v>
      </c>
    </row>
    <row r="4" spans="1:2" ht="14.25" x14ac:dyDescent="0.2">
      <c r="A4" s="112" t="s">
        <v>100</v>
      </c>
      <c r="B4" s="115">
        <f>Levering!G20</f>
        <v>0</v>
      </c>
    </row>
    <row r="5" spans="1:2" ht="14.25" x14ac:dyDescent="0.2">
      <c r="A5" s="112" t="s">
        <v>92</v>
      </c>
      <c r="B5" s="115">
        <f>Tilleggstjeneste!D10</f>
        <v>0</v>
      </c>
    </row>
    <row r="6" spans="1:2" ht="21" thickBot="1" x14ac:dyDescent="0.35">
      <c r="A6" s="113" t="s">
        <v>94</v>
      </c>
      <c r="B6" s="110">
        <f>SUM(B3:B5)</f>
        <v>0</v>
      </c>
    </row>
  </sheetData>
  <sheetProtection algorithmName="SHA-512" hashValue="YueHnEw2SNpmsVOEIcko5f9BNXlw74z+HoLwpeWQatOp9D/MaIPNmw15AKYyWA5gWQuh8Jh1xU1lYjBBmSZfyA==" saltValue="4yMawNKHMFQlN0KJmK1PF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F8869317FF1419CF355CDE56DE568" ma:contentTypeVersion="11" ma:contentTypeDescription="Opprett et nytt dokument." ma:contentTypeScope="" ma:versionID="8b114ce59933f26a0874bfde259f62f1">
  <xsd:schema xmlns:xsd="http://www.w3.org/2001/XMLSchema" xmlns:xs="http://www.w3.org/2001/XMLSchema" xmlns:p="http://schemas.microsoft.com/office/2006/metadata/properties" xmlns:ns2="8ea575d2-5812-405d-b428-ca2dc12d46bf" targetNamespace="http://schemas.microsoft.com/office/2006/metadata/properties" ma:root="true" ma:fieldsID="db1be5921a4e7b5c8504a8a964a137d7" ns2:_="">
    <xsd:import namespace="8ea575d2-5812-405d-b428-ca2dc12d4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575d2-5812-405d-b428-ca2dc12d4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a575d2-5812-405d-b428-ca2dc12d46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058E80-3B34-424A-937B-E9EB982AE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575d2-5812-405d-b428-ca2dc12d4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46FB3C-2B29-44AD-8A68-B38430B0F9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D9A56C-B02F-4E13-B320-F81710B391AC}">
  <ds:schemaRefs>
    <ds:schemaRef ds:uri="http://schemas.microsoft.com/office/2006/metadata/properties"/>
    <ds:schemaRef ds:uri="http://schemas.microsoft.com/office/infopath/2007/PartnerControls"/>
    <ds:schemaRef ds:uri="8ea575d2-5812-405d-b428-ca2dc12d46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Informasjon</vt:lpstr>
      <vt:lpstr>Produkt</vt:lpstr>
      <vt:lpstr>Levering</vt:lpstr>
      <vt:lpstr>Tilleggstjeneste</vt:lpstr>
      <vt:lpstr>Evalueringssum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Pedersen, Guro</dc:creator>
  <cp:keywords/>
  <dc:description/>
  <cp:lastModifiedBy>Pedersen, Guro</cp:lastModifiedBy>
  <cp:revision/>
  <dcterms:created xsi:type="dcterms:W3CDTF">2026-06-08T09:41:28Z</dcterms:created>
  <dcterms:modified xsi:type="dcterms:W3CDTF">2026-06-09T08:21:07Z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0x010100289F8869317FF1419CF355CDE56DE568</vt:lpwstr>
  </property>
  <property fmtid="{D5CDD505-2E9C-101B-9397-08002B2CF9AE}" pid="3" name="MediaServiceImageTags">
    <vt:lpwstr/>
  </property>
</Properties>
</file>